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f4b80c880c32fca/Murilo/Bkp 2024/Desktop 14_02_2024/MAPA/"/>
    </mc:Choice>
  </mc:AlternateContent>
  <xr:revisionPtr revIDLastSave="745" documentId="8_{5757AC49-9F7C-4E9C-BB0E-FE677E30DE83}" xr6:coauthVersionLast="47" xr6:coauthVersionMax="47" xr10:uidLastSave="{89D88B08-66ED-44BF-AD47-E8FFCD9DD0E3}"/>
  <bookViews>
    <workbookView xWindow="-28920" yWindow="-120" windowWidth="29040" windowHeight="15720" activeTab="7" xr2:uid="{11952F96-C3DE-4BAF-B3A3-8B6E3BA0F716}"/>
  </bookViews>
  <sheets>
    <sheet name="Posto Oficial" sheetId="3" r:id="rId1"/>
    <sheet name="Uniformes e EPI" sheetId="4" r:id="rId2"/>
    <sheet name="Materiais Escritorio" sheetId="8" r:id="rId3"/>
    <sheet name="Equipamentos e Ferramentas" sheetId="5" r:id="rId4"/>
    <sheet name="Serviços_MAPA" sheetId="1" r:id="rId5"/>
    <sheet name="Materiais" sheetId="6" r:id="rId6"/>
    <sheet name="BDI" sheetId="2" r:id="rId7"/>
    <sheet name="Resumo" sheetId="7" r:id="rId8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4" i="6" l="1"/>
  <c r="A268" i="6"/>
  <c r="A267" i="6"/>
  <c r="G253" i="6"/>
  <c r="G252" i="6"/>
  <c r="G251" i="6"/>
  <c r="G250" i="6"/>
  <c r="G249" i="6"/>
  <c r="A261" i="6"/>
  <c r="A262" i="6"/>
  <c r="A263" i="6"/>
  <c r="A264" i="6"/>
  <c r="A265" i="6"/>
  <c r="A266" i="6"/>
  <c r="D96" i="3"/>
  <c r="G3" i="8"/>
  <c r="H3" i="8"/>
  <c r="G8" i="8"/>
  <c r="H8" i="8" s="1"/>
  <c r="G7" i="8"/>
  <c r="H7" i="8" s="1"/>
  <c r="G6" i="8"/>
  <c r="H6" i="8" s="1"/>
  <c r="G5" i="8"/>
  <c r="H5" i="8" s="1"/>
  <c r="G4" i="8"/>
  <c r="H4" i="8" s="1"/>
  <c r="G21" i="4"/>
  <c r="F21" i="4"/>
  <c r="G20" i="4"/>
  <c r="F17" i="4"/>
  <c r="G17" i="4" s="1"/>
  <c r="F18" i="4"/>
  <c r="G18" i="4" s="1"/>
  <c r="F19" i="4"/>
  <c r="G19" i="4" s="1"/>
  <c r="F20" i="4"/>
  <c r="F16" i="4"/>
  <c r="G16" i="4" s="1"/>
  <c r="F15" i="4"/>
  <c r="G15" i="4"/>
  <c r="G256" i="6" l="1"/>
  <c r="D268" i="6" s="1"/>
  <c r="G9" i="8"/>
  <c r="C115" i="3" l="1"/>
  <c r="D97" i="3"/>
  <c r="F63" i="5"/>
  <c r="F64" i="5" s="1"/>
  <c r="D90" i="3"/>
  <c r="D121" i="3"/>
  <c r="D120" i="3"/>
  <c r="D119" i="3"/>
  <c r="D85" i="3"/>
  <c r="C84" i="3"/>
  <c r="D78" i="3"/>
  <c r="D79" i="3"/>
  <c r="D80" i="3"/>
  <c r="D81" i="3"/>
  <c r="D82" i="3"/>
  <c r="D77" i="3"/>
  <c r="D65" i="3"/>
  <c r="D66" i="3"/>
  <c r="D67" i="3"/>
  <c r="D68" i="3"/>
  <c r="D69" i="3"/>
  <c r="D64" i="3"/>
  <c r="D59" i="3"/>
  <c r="D58" i="3"/>
  <c r="D57" i="3"/>
  <c r="D40" i="3"/>
  <c r="D41" i="3"/>
  <c r="D42" i="3"/>
  <c r="D43" i="3"/>
  <c r="D39" i="3"/>
  <c r="D38" i="3"/>
  <c r="D37" i="3"/>
  <c r="D31" i="3"/>
  <c r="D30" i="3"/>
  <c r="D49" i="3"/>
  <c r="D48" i="3"/>
  <c r="D86" i="3" l="1"/>
  <c r="G58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F61" i="5" l="1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F4" i="5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D91" i="3"/>
  <c r="D122" i="3" s="1"/>
  <c r="C67" i="3"/>
  <c r="C64" i="3"/>
  <c r="D60" i="3"/>
  <c r="D53" i="3"/>
  <c r="C44" i="3"/>
  <c r="D32" i="3"/>
  <c r="D36" i="3" s="1"/>
  <c r="C30" i="3"/>
  <c r="D22" i="3"/>
  <c r="D23" i="3" s="1"/>
  <c r="D25" i="3" s="1"/>
  <c r="C28" i="2"/>
  <c r="C24" i="2"/>
  <c r="C10" i="2"/>
  <c r="C6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4" i="1"/>
  <c r="F62" i="5" l="1"/>
  <c r="D70" i="3"/>
  <c r="C68" i="3"/>
  <c r="D83" i="3"/>
  <c r="D44" i="3"/>
  <c r="G22" i="4"/>
  <c r="G55" i="1"/>
  <c r="G57" i="1" s="1"/>
  <c r="G60" i="1" s="1"/>
  <c r="G59" i="1" s="1"/>
  <c r="E5" i="7" s="1"/>
  <c r="F5" i="7" s="1"/>
  <c r="G23" i="4"/>
  <c r="D95" i="3" s="1"/>
  <c r="C32" i="2"/>
  <c r="D270" i="6" s="1"/>
  <c r="C15" i="2"/>
  <c r="D99" i="3" l="1"/>
  <c r="D123" i="3" s="1"/>
  <c r="G12" i="6"/>
  <c r="G141" i="6"/>
  <c r="G134" i="6"/>
  <c r="G170" i="6"/>
  <c r="G138" i="6"/>
  <c r="G210" i="6"/>
  <c r="G37" i="6"/>
  <c r="G165" i="6"/>
  <c r="G54" i="6"/>
  <c r="G72" i="6"/>
  <c r="G149" i="6"/>
  <c r="G186" i="6"/>
  <c r="G20" i="6"/>
  <c r="G201" i="6"/>
  <c r="G150" i="6"/>
  <c r="G239" i="6"/>
  <c r="G142" i="6"/>
  <c r="G223" i="6"/>
  <c r="G198" i="6"/>
  <c r="G76" i="6"/>
  <c r="G232" i="6"/>
  <c r="G131" i="6"/>
  <c r="G59" i="6"/>
  <c r="G166" i="6"/>
  <c r="G88" i="6"/>
  <c r="G200" i="6"/>
  <c r="G140" i="6"/>
  <c r="G113" i="6"/>
  <c r="G236" i="6"/>
  <c r="G103" i="6"/>
  <c r="G199" i="6"/>
  <c r="G189" i="6"/>
  <c r="G106" i="6"/>
  <c r="G136" i="6"/>
  <c r="G151" i="6"/>
  <c r="G181" i="6"/>
  <c r="G227" i="6"/>
  <c r="G169" i="6"/>
  <c r="G203" i="6"/>
  <c r="G215" i="6"/>
  <c r="G160" i="6"/>
  <c r="G16" i="6"/>
  <c r="G241" i="6"/>
  <c r="G58" i="6"/>
  <c r="G192" i="6"/>
  <c r="G93" i="6"/>
  <c r="G133" i="6"/>
  <c r="G18" i="6"/>
  <c r="G61" i="6"/>
  <c r="G122" i="6"/>
  <c r="G55" i="6"/>
  <c r="G193" i="6"/>
  <c r="G104" i="6"/>
  <c r="G155" i="6"/>
  <c r="G179" i="6"/>
  <c r="G19" i="6"/>
  <c r="G222" i="6"/>
  <c r="G177" i="6"/>
  <c r="G191" i="6"/>
  <c r="G75" i="6"/>
  <c r="G204" i="6"/>
  <c r="G111" i="6"/>
  <c r="G63" i="6"/>
  <c r="G91" i="6"/>
  <c r="G45" i="6"/>
  <c r="G182" i="6"/>
  <c r="G143" i="6"/>
  <c r="G14" i="6"/>
  <c r="G96" i="6"/>
  <c r="G158" i="6"/>
  <c r="G74" i="6"/>
  <c r="G95" i="6"/>
  <c r="G218" i="6"/>
  <c r="G194" i="6"/>
  <c r="G62" i="6"/>
  <c r="G10" i="6"/>
  <c r="G123" i="6"/>
  <c r="G94" i="6"/>
  <c r="G64" i="6"/>
  <c r="G124" i="6"/>
  <c r="G237" i="6"/>
  <c r="G120" i="6"/>
  <c r="G234" i="6"/>
  <c r="G92" i="6"/>
  <c r="G109" i="6"/>
  <c r="G128" i="6"/>
  <c r="G214" i="6"/>
  <c r="G202" i="6"/>
  <c r="G57" i="6"/>
  <c r="G7" i="6"/>
  <c r="G205" i="6"/>
  <c r="G112" i="6"/>
  <c r="G235" i="6"/>
  <c r="G36" i="6"/>
  <c r="G41" i="6"/>
  <c r="G125" i="6"/>
  <c r="G90" i="6"/>
  <c r="G130" i="6"/>
  <c r="G217" i="6"/>
  <c r="G132" i="6"/>
  <c r="G180" i="6"/>
  <c r="G84" i="6"/>
  <c r="G219" i="6"/>
  <c r="G87" i="6"/>
  <c r="G27" i="6"/>
  <c r="G161" i="6"/>
  <c r="G167" i="6"/>
  <c r="G195" i="6"/>
  <c r="G53" i="6"/>
  <c r="G144" i="6"/>
  <c r="G98" i="6"/>
  <c r="G147" i="6"/>
  <c r="G211" i="6"/>
  <c r="G39" i="6"/>
  <c r="G28" i="6"/>
  <c r="G135" i="6"/>
  <c r="G178" i="6"/>
  <c r="G233" i="6"/>
  <c r="G221" i="6"/>
  <c r="G184" i="6"/>
  <c r="G60" i="6"/>
  <c r="G100" i="6"/>
  <c r="G163" i="6"/>
  <c r="G213" i="6"/>
  <c r="G97" i="6"/>
  <c r="G238" i="6"/>
  <c r="G115" i="6"/>
  <c r="G230" i="6"/>
  <c r="G152" i="6"/>
  <c r="G114" i="6"/>
  <c r="G119" i="6"/>
  <c r="G102" i="6"/>
  <c r="G107" i="6"/>
  <c r="G153" i="6"/>
  <c r="G231" i="6"/>
  <c r="G139" i="6"/>
  <c r="G127" i="6"/>
  <c r="G187" i="6"/>
  <c r="G146" i="6"/>
  <c r="G83" i="6"/>
  <c r="G209" i="6"/>
  <c r="G188" i="6"/>
  <c r="G207" i="6"/>
  <c r="G154" i="6"/>
  <c r="G38" i="6"/>
  <c r="G225" i="6"/>
  <c r="G156" i="6"/>
  <c r="G240" i="6"/>
  <c r="G89" i="6"/>
  <c r="G108" i="6"/>
  <c r="G159" i="6"/>
  <c r="G121" i="6"/>
  <c r="G129" i="6"/>
  <c r="G110" i="6"/>
  <c r="G9" i="6"/>
  <c r="G183" i="6"/>
  <c r="G116" i="6"/>
  <c r="G101" i="6"/>
  <c r="G220" i="6"/>
  <c r="G117" i="6"/>
  <c r="G164" i="6"/>
  <c r="G105" i="6"/>
  <c r="G99" i="6"/>
  <c r="G126" i="6"/>
  <c r="G196" i="6"/>
  <c r="G242" i="6"/>
  <c r="G17" i="6"/>
  <c r="G11" i="6"/>
  <c r="G65" i="6"/>
  <c r="G43" i="6"/>
  <c r="G208" i="6"/>
  <c r="G56" i="6"/>
  <c r="G190" i="6"/>
  <c r="G224" i="6"/>
  <c r="G197" i="6"/>
  <c r="G148" i="6"/>
  <c r="G40" i="6"/>
  <c r="G13" i="6"/>
  <c r="G42" i="6"/>
  <c r="G226" i="6"/>
  <c r="G86" i="6"/>
  <c r="G157" i="6"/>
  <c r="G15" i="6"/>
  <c r="G35" i="6"/>
  <c r="G46" i="6"/>
  <c r="G168" i="6"/>
  <c r="G44" i="6"/>
  <c r="G8" i="6"/>
  <c r="G137" i="6"/>
  <c r="G228" i="6"/>
  <c r="G85" i="6"/>
  <c r="G118" i="6"/>
  <c r="G212" i="6"/>
  <c r="G73" i="6"/>
  <c r="G145" i="6"/>
  <c r="G185" i="6"/>
  <c r="G216" i="6"/>
  <c r="G206" i="6"/>
  <c r="G229" i="6"/>
  <c r="G6" i="6"/>
  <c r="G162" i="6"/>
  <c r="G243" i="6" l="1"/>
  <c r="D267" i="6" s="1"/>
  <c r="G77" i="6"/>
  <c r="D265" i="6" s="1"/>
  <c r="G29" i="6"/>
  <c r="D262" i="6" s="1"/>
  <c r="G171" i="6"/>
  <c r="D266" i="6" s="1"/>
  <c r="G66" i="6"/>
  <c r="D264" i="6" s="1"/>
  <c r="G47" i="6"/>
  <c r="D263" i="6" s="1"/>
  <c r="G21" i="6"/>
  <c r="D261" i="6" s="1"/>
  <c r="D269" i="6" l="1"/>
  <c r="D271" i="6" s="1"/>
  <c r="E6" i="7" s="1"/>
  <c r="F6" i="7" s="1"/>
  <c r="C85" i="3" l="1"/>
  <c r="D84" i="3"/>
  <c r="D124" i="3"/>
  <c r="D104" i="3" l="1"/>
  <c r="D105" i="3"/>
  <c r="D109" i="3" l="1"/>
  <c r="D112" i="3"/>
  <c r="D114" i="3"/>
  <c r="D110" i="3"/>
  <c r="D108" i="3"/>
  <c r="D115" i="3" l="1"/>
  <c r="D125" i="3" s="1"/>
  <c r="D126" i="3" s="1"/>
  <c r="D4" i="7" s="1"/>
  <c r="E4" i="7" s="1"/>
  <c r="E7" i="7" s="1"/>
  <c r="F4" i="7" l="1"/>
  <c r="F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0" authorId="0" shapeId="0" xr:uid="{8AA6896A-18F8-43A1-841D-C1790C7D5EEA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31" authorId="0" shapeId="0" xr:uid="{334BB9EB-9239-4D22-9A6B-F86018DC790A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35" authorId="0" shapeId="0" xr:uid="{4F8F2110-14A5-4371-8EB5-8458B70F8488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36" authorId="0" shapeId="0" xr:uid="{7334F00D-16B2-4802-93F1-34AA592EA822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38" authorId="0" shapeId="0" xr:uid="{4857466D-D28E-4DCE-9B0C-5A3CCDD9EFD7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48" authorId="0" shapeId="0" xr:uid="{C66F2342-0B02-45E0-88E9-82436B0B0EB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3" authorId="0" shapeId="0" xr:uid="{1FE372C3-E5BF-4B72-90FF-435C279D5208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64" authorId="0" shapeId="0" xr:uid="{CF876113-2FFC-4D29-838C-99CED3DF93BD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65" authorId="0" shapeId="0" xr:uid="{D5B665E1-4993-4DEE-82C3-5DE662B4E54C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A66" authorId="0" shapeId="0" xr:uid="{20D24DF5-62FD-462E-BC2E-56DCD05B629E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66" authorId="0" shapeId="0" xr:uid="{EA4C7933-5A76-4B3F-A5C5-5A8DCA88EB05}">
      <text>
        <r>
          <rPr>
            <sz val="11"/>
            <color indexed="81"/>
            <rFont val="Segoe UI"/>
            <family val="2"/>
          </rPr>
          <t>Máximo 3,47%
Nesse item é importante destacar a Lei nº 8.036, de 11 de maio de 1990 (artigo 18, § 1º) com redação dada pela Lei nº 9.491, de 9 de setembro de 1997, e a Lei Complementar nº 110, de 29 de junho de 2001, pois ambas abordam sobre esse tema. A base de cálculo da Multa do FGTS e Contribuição Social sobre o Aviso Prévio Indenizado, bem como o índice balizador, está descrito:
[0,08*0,40*0,9]*(1+0,0833+0,09075+0,03025) = 3,47% incide sobre a base de cálculo
OBS:
(0,08) = Alíquota do FGTS (8%)
(0,40) = Valor da Multa do FGTS indenizado (40%)
(0,90) = 90% dos funcionários remanescentes (LC nº110/2001. Estudos CNJ – Resolução nº 98/2009)</t>
        </r>
        <r>
          <rPr>
            <b/>
            <sz val="11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1= remuneração integral 
(0,0833) = % do 13º salário
(0,09075) = % de férias (definida pela IN nº 5)
(0,03025) = % adicional de férias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C67" authorId="0" shapeId="0" xr:uid="{B19C8128-24FD-4E95-A557-6D28F7DE6FF8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68" authorId="0" shapeId="0" xr:uid="{4EB19797-A929-4022-9806-8F39C2DE3DF2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69" authorId="0" shapeId="0" xr:uid="{3E46BD45-0413-4C76-9D08-553CC5479C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69" authorId="0" shapeId="0" xr:uid="{A9930E26-BAB5-4BA7-9635-D29FA4565C3E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A base de cálculo e o índice balizador da Multa do FGTS sobre o Aviso Prévio Trabalhado:
[0,08 x 0,4] x [% Incidência dos Encargos do Submódulo 2.2] = 0,02 % incide sobre a base de cálculo
OBS:
(0,08) = Alíquota do FGTS
(0,40) = Valor da Multa do FGTS trabalhado
(% Incidência dos Encargos do Submódulo 2.2) = % do item E
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B77" authorId="0" shapeId="0" xr:uid="{13726067-DF7B-416F-9FFC-2EED37D4183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78" authorId="0" shapeId="0" xr:uid="{DE3F3338-DED2-422B-AF22-918998A345CE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79" authorId="0" shapeId="0" xr:uid="{70B6ECF6-6D75-4863-85EF-629CA290473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80" authorId="0" shapeId="0" xr:uid="{AB63EC33-8556-4654-89FF-CA3057AEFA6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81" authorId="0" shapeId="0" xr:uid="{1B9A2E9C-7763-478D-8190-5203C554155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86" authorId="0" shapeId="0" xr:uid="{61C929CE-7574-4156-A1E5-6B0E57D9C99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10" authorId="0" shapeId="0" xr:uid="{9B7E213B-1377-4906-B399-EDE512589A5C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Claudio Ribeiro De Melo</author>
  </authors>
  <commentList>
    <comment ref="F3" authorId="0" shapeId="0" xr:uid="{7E63442E-48E4-43F2-8839-4E714F0EAE22}">
      <text>
        <r>
          <rPr>
            <b/>
            <sz val="9"/>
            <color indexed="81"/>
            <rFont val="Segoe UI"/>
            <family val="2"/>
          </rPr>
          <t>Caso a empresa licitante seja enquadrada no regime da desoneração da folha de pagamentos esta coluna será automaticamente atualizada com a Tabela SINAPI - DESONERADA - abr/22. Caso contrário utilizará a Tabela SINAPI - NÃO DESONERADA - abr/22.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<sst xmlns="http://schemas.openxmlformats.org/spreadsheetml/2006/main" count="963" uniqueCount="587">
  <si>
    <t>Nrº</t>
  </si>
  <si>
    <t>Serviço Eventual</t>
  </si>
  <si>
    <t>CÓDIGO SINAPI</t>
  </si>
  <si>
    <t>DEMOLIÇÃO DE ALVENARIA DE BLOCO FURADO, DE FORMA MANUAL, SEM REAPROVEITAMENTO. AF_09/2023</t>
  </si>
  <si>
    <r>
      <t>m</t>
    </r>
    <r>
      <rPr>
        <vertAlign val="superscript"/>
        <sz val="10"/>
        <rFont val="Arial"/>
        <family val="2"/>
      </rPr>
      <t>3</t>
    </r>
  </si>
  <si>
    <t>RASGO EM ALVENARIA PARA RAMAIS/ DISTRIBUIÇÃO COM DIAMETROS MENORES OU IGUAIS A 40 MM. AF_09/2023</t>
  </si>
  <si>
    <t>m</t>
  </si>
  <si>
    <t>RASGO EM ALVENARIA PARA ELETRODUTOS COM DIAMETROS MENORES OU IGUAIS A 40 MM. AF_09/2023</t>
  </si>
  <si>
    <t>DEMOLIÇÃO DE REVESTIMENTO CERÂMICO, DE FORMA MANUAL, SEM REAPROVEITAMENTO. AF_09/2023</t>
  </si>
  <si>
    <t>m²</t>
  </si>
  <si>
    <t>REMOÇÃO DE FORRO DE GESSO, DE FORMA MANUAL, SEM REAPROVEITAMENTO. AF_09/2023</t>
  </si>
  <si>
    <t>IMPERMEABILIZAÇÃO DE SUPERFÍCIE COM MANTA ASFÁLTICA, UMA CAMADA, INCLUSIVE APLICAÇÃO DE PRIMER ASFÁLTICO, E=3MM. AF_09/2023</t>
  </si>
  <si>
    <t>PINTURA LÁTEX ACRÍLICA PREMIUM, APLICAÇÃO MANUAL EM PAREDES, DUAS DEMÃOS. AF_04/2023</t>
  </si>
  <si>
    <t>APLICAÇÃO MANUAL DE MASSA ACRÍLICA EM PAREDES EXTERNAS DE CASAS, UMA DEMÃO. AF_05/2017</t>
  </si>
  <si>
    <t>EMASSAMENTO COM MASSA LÁTEX, APLICAÇÃO EM PAREDE, DUAS DEMÃOS, LIXAMENTO MANUAL. AF_04/2023</t>
  </si>
  <si>
    <t>EMASSAMENTO COM MASSA LÁTEX, APLICAÇÃO EM PAREDE, UMA DEMÃO, LIXAMENTO MANUAL. AF_04/2023</t>
  </si>
  <si>
    <t>MASSA ÚNICA, EM ARGAMASSA TRAÇO 1:2:8, PREPARO MECÂNICO, APLICADA MANUALMENTE EM PAREDES INTERNAS DE AMBIENTES COM ÁREA ENTRE 5M² E 10M², E= 17,5MM, COM TALISCAS. AF_03/2024</t>
  </si>
  <si>
    <t>EMBOÇO, EM ARGAMASSA TRAÇO 1:2:8, PREPARO MECÂNICO, APLICADO MANUALMENTE EM PAREDES INTERNAS DE AMBIENTES COM ÁREA ENTRE 5M² E 10M², E = 17, 5MM, COM TALISCAS. AF_03/2024</t>
  </si>
  <si>
    <t>CHAPISCO APLICADO EM ALVENARIAS E ESTRUTURAS DE CONCRETO INTERNAS, COM COLHER DE PEDREIRO.  ARGAMASSA TRAÇO 1:3 COM PREPARO MANUAL. AF_10/2022</t>
  </si>
  <si>
    <t>REVESTIMENTO CERÂMICO PARA PISO COM PLACAS TIPO PORCELANATO DE DIMENSÕES 45X45 CM APLICADA EM AMBIENTES DE ÁREA MENOR QUE 5 M². AF_02/2023_PE</t>
  </si>
  <si>
    <t>RODAPÉ CERÂMICO DE 7CM DE ALTURA COM PLACAS TIPO ESMALTADA EXTRA DE DIMENSÕES 45X45CM. AF_02/2023</t>
  </si>
  <si>
    <t>PAREDE COM PLACAS DE GESSO ACARTONADO (DRYWALL), PARA USO INTERNO, COM DUAS FACES SIMPLES E ESTRUTURA METÁLICA COM GUIAS SIMPLES, SEM VÃOS. AF_06/2017_PS</t>
  </si>
  <si>
    <t>FORRO EM DRYWALL, PARA AMBIENTES COMERCIAIS, INCLUSIVE ESTRUTURA DE FIXAÇÃO. AF_05/2017_PS</t>
  </si>
  <si>
    <t>FORRO EM PLACAS DE GESSO, PARA AMBIENTES COMERCIAIS. AF_05/2017_PS</t>
  </si>
  <si>
    <t>FORRO EM RÉGUAS DE PVC, FRISADO, PARA AMBIENTES COMERCIAIS, INCLUSIVE ESTRUTURA DE FIXAÇÃO. AF_05/2017_PS</t>
  </si>
  <si>
    <t>LIMPEZA DE SUPERFÍCIE COM JATO DE ALTA PRESSÃO. AF_04/2019</t>
  </si>
  <si>
    <t>m³</t>
  </si>
  <si>
    <t>CINTA DE AMARRAÇÃO DE ALVENARIA MOLDADA IN LOCO COM UTILIZAÇÃO DE BLOCOS CANALETA, ESPESSURA DE *20* CM. AF_03/2024</t>
  </si>
  <si>
    <t>M</t>
  </si>
  <si>
    <t>DEMOLIÇÃO DE PILARES E VIGAS EM CONCRETO ARMADO, DE FORMA MECANIZADA COM MARTELETE, SEM REAPROVEITAMENTO. AF_09/2023</t>
  </si>
  <si>
    <t>MONTAGEM E DESMONTAGEM DE FÔRMA DE PILARES RETANGULARES E ESTRUTURAS SIMILARES, PÉ-DIREITO SIMPLES, EM CHAPA DE MADEIRA COMPENSADA RESINADA, 4 UTILIZAÇÕES. AF_09/2020</t>
  </si>
  <si>
    <t>ARMAÇÃO DE BLOCO, VIGA BALDRAME E SAPATA UTILIZANDO AÇO CA-60 DE 5 MM - MONTAGEM. AF_06/2017</t>
  </si>
  <si>
    <t>KG</t>
  </si>
  <si>
    <t>ARMAÇÃO DE PILAR OU VIGA DE ESTRUTURA CONVENCIONAL DE CONCRETO ARMADO UTILIZANDO AÇO CA-50 DE 8,0 MM - MONTAGEM. AF_06/2022</t>
  </si>
  <si>
    <t>CONCRETO FCK = 15MPA, TRAÇO 1:3,4:3,5 (EM MASSA SECA DE CIMENTO/ AREIA MÉDIA/ BRITA 1) - PREPARO MANUAL. AF_05/2021</t>
  </si>
  <si>
    <t>ALVENARIA ESTRUTURAL DE BLOCOS CERÂMICOS 14X19X29, (ESPESSURA DE 14 CM), UTILIZANDO COLHER DE PEDREIRO E ARGAMASSA DE ASSENTAMENTO COM PREPARO MANUAL. AF_03/2023</t>
  </si>
  <si>
    <t>CHAPISCO APLICADO EM ALVENARIA (SEM PRESENÇA DE VÃOS) E ESTRUTURAS DE CONCRETO DE FACHADA, COM COLHER DE PEDREIRO.  ARGAMASSA TRAÇO 1:3 COM PREPARO MANUAL. AF_10/2022</t>
  </si>
  <si>
    <t>EMBOÇO OU MASSA ÚNICA EM ARGAMASSA INDUSTRIALIZADA, PREPARO MECÂNICA E APLICAÇÃO COM EQUIPAMENTO DE MISTURA E PROJEÇÃO DE 1,5 M3/H DE ARGAMASSA EM PANOS DE FACHADA SEM PRESENÇA DE VÃOS, ESPESSURA DE 25 MM, ACESSO POR ANDAIME. AF_08/2022</t>
  </si>
  <si>
    <t>FUNDO SELADOR ACRÍLICO, APLICAÇÃO MANUAL EM PAREDE, UMA DEMÃO. AF_04/2023</t>
  </si>
  <si>
    <t>APLICAÇÃO MANUAL DE PINTURA COM TINTA TEXTURIZADA ACRÍLICA EM PAREDES EXTERNAS DE CASAS, UMA COR. AF_06/2014</t>
  </si>
  <si>
    <t>DEMOLIÇÃO DE LAJES, DE FORMA MECANIZADA COM MARTELETE, SEM REAPROVEITAMENTO. AF_12/2017</t>
  </si>
  <si>
    <t>ARMAÇÃO PARA EXECUÇÃO DE RADIER, PISO DE CONCRETO OU LAJE SOBRE SOLO, COM USO DE TELA Q-283. AF_09/2021</t>
  </si>
  <si>
    <t>CONCRETAGEM DE RADIER, PISO DE CONCRETO OU LAJE SOBRE SOLO, FCK 30 MPA - LANÇAMENTO, ADENSAMENTO E ACABAMENTO. AF_09/2021</t>
  </si>
  <si>
    <t>REMOÇÃO DE TRAMA METÁLICA OU DE MADEIRA PARA FORRO, DE FORMA MANUAL, SEM REAPROVEITAMENTO. AF_12/2017</t>
  </si>
  <si>
    <t>ELETRODUTO FLEXÍVEL CORRUGADO REFORÇADO, PVC, DN 25 MM (3/4"), PARA CIRCUITOS TERMINAIS, INSTALADO EM FORRO - FORNECIMENTO E INSTALAÇÃO. AF_03/2023</t>
  </si>
  <si>
    <t>ELETRODUTO RÍGIDO SOLDÁVEL, PVC, DN 25 MM (3/4''), APARENTE - FORNECIMENTO E INSTALAÇÃO. AF_10/2022</t>
  </si>
  <si>
    <t>CONDULETE DE PVC, TIPO C, PARA ELETRODUTO DE PVC SOLDÁVEL DN 25 MM (3/4</t>
  </si>
  <si>
    <t>UN</t>
  </si>
  <si>
    <t>CAIXA DE PASSAGEM PARA TELEFONE 15X15X10CM (SOBREPOR), FORNECIMENTO E INSTALACAO. AF_11/2019</t>
  </si>
  <si>
    <t>CONDULETE DE ALUMÍNIO, TIPO E, PARA ELETRODUTO DE AÇO GALVANIZADO DN0 MM (3/4''), APARENTE - FORNECIMENTO E INSTALAÇÃO. AF_10/2022</t>
  </si>
  <si>
    <t>CONDULETE DE PVC, TIPO T, PARA ELETRODUTO DE PVC SOLDÁVEL DN 25 MM (3/4''), APARENTE - FORNECIMENTO E INSTALAÇÃO. AF_10/2022</t>
  </si>
  <si>
    <t>CONDULETE DE PVC, TIPO E, PARA ELETRODUTO DE PVC SOLDÁVEL DN 25 MM (3/4''), APARENTE - FORNECIMENTO E INSTALAÇÃO. AF_10/2022</t>
  </si>
  <si>
    <t>CABO DE COBRE FLEXÍVEL ISOLADO, 2,5 MM², ANTI-CHAMA 0,6/1,0 KV, PARA CIRCUITOS TERMINAIS - FORNECIMENTO E INSTALAÇÃO. AF_03/2023</t>
  </si>
  <si>
    <t>ELETRODUTO RÍGIDO SOLDÁVEL, PVC, DN 32 MM (1''), APARENTE - FORNECIMENTO E INSTALAÇÃO. AF_10/2022</t>
  </si>
  <si>
    <t>CONDULETE DE PVC, TIPO TB, PARA ELETRODUTO DE PVC SOLDÁVEL DN 32 MM (1''), APARENTE - FORNECIMENTO E INSTALAÇÃO. AF_10/2022</t>
  </si>
  <si>
    <t>Relatório de inspeção inicial (Elaboração Plano de Manutenção Predial)</t>
  </si>
  <si>
    <t>und</t>
  </si>
  <si>
    <t>Composição</t>
  </si>
  <si>
    <t>Relatório de Diagnóstico (Eventual)</t>
  </si>
  <si>
    <t>Total da tabela SINAPI</t>
  </si>
  <si>
    <t>Desconto sobre a tabela (%)</t>
  </si>
  <si>
    <t xml:space="preserve">Subtotal </t>
  </si>
  <si>
    <t>BDI aplicado</t>
  </si>
  <si>
    <t>Subtotal mensal</t>
  </si>
  <si>
    <t>Total global</t>
  </si>
  <si>
    <t>BDI PARA SERVIÇOS</t>
  </si>
  <si>
    <t>DISCRIMINAÇÃO</t>
  </si>
  <si>
    <t>MÁXIMO PERMITIDO SERVIÇOS DE MANUTENÇÃO PREDIAL</t>
  </si>
  <si>
    <t>TAXAS %</t>
  </si>
  <si>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=Lucro Bruto </t>
    </r>
  </si>
  <si>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= Taxa de Rateio da Administração Central </t>
    </r>
  </si>
  <si>
    <t xml:space="preserve">DF=Taxa de Despesas financeiras </t>
  </si>
  <si>
    <t>R+S+G=Taxa de Risco,Seguro e Garantias</t>
  </si>
  <si>
    <t xml:space="preserve">S=Seguros </t>
  </si>
  <si>
    <t>G=Garantias Exigidas no Edital</t>
  </si>
  <si>
    <t xml:space="preserve">R=Riscos e Imprevistos </t>
  </si>
  <si>
    <t>I= Taxa Representativa dos impostos</t>
  </si>
  <si>
    <t xml:space="preserve">ISS=% </t>
  </si>
  <si>
    <t>PIS</t>
  </si>
  <si>
    <t>COFINS</t>
  </si>
  <si>
    <t>CPRB</t>
  </si>
  <si>
    <t>BDI (%)</t>
  </si>
  <si>
    <t>BDI PARA MATERIAL</t>
  </si>
  <si>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= Taxa de Rateio da Administração Central  </t>
    </r>
  </si>
  <si>
    <t>DF=Taxa de Despesas financeiras</t>
  </si>
  <si>
    <t xml:space="preserve">PLANILHA DE CUSTOS E FORMAÇÃO DE PREÇOS </t>
  </si>
  <si>
    <r>
      <t>N</t>
    </r>
    <r>
      <rPr>
        <b/>
        <strike/>
        <sz val="10"/>
        <color indexed="8"/>
        <rFont val="Arial"/>
        <family val="2"/>
      </rPr>
      <t>º</t>
    </r>
    <r>
      <rPr>
        <b/>
        <sz val="10"/>
        <color indexed="8"/>
        <rFont val="Arial"/>
        <family val="2"/>
      </rPr>
      <t xml:space="preserve"> Processo</t>
    </r>
  </si>
  <si>
    <r>
      <t>Licitação N</t>
    </r>
    <r>
      <rPr>
        <b/>
        <strike/>
        <sz val="10"/>
        <color indexed="8"/>
        <rFont val="Arial"/>
        <family val="2"/>
      </rPr>
      <t>º</t>
    </r>
    <r>
      <rPr>
        <b/>
        <sz val="10"/>
        <color indexed="8"/>
        <rFont val="Arial"/>
        <family val="2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</si>
  <si>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</si>
  <si>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</si>
  <si>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</si>
  <si>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</si>
  <si>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</si>
  <si>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</si>
  <si>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</si>
  <si>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</si>
  <si>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r>
      <t>N</t>
    </r>
    <r>
      <rPr>
        <strike/>
        <sz val="10"/>
        <color indexed="8"/>
        <rFont val="Arial"/>
        <family val="2"/>
      </rPr>
      <t>º</t>
    </r>
    <r>
      <rPr>
        <sz val="10"/>
        <color indexed="8"/>
        <rFont val="Arial"/>
        <family val="2"/>
      </rPr>
      <t xml:space="preserve"> de meses de execução contratual</t>
    </r>
  </si>
  <si>
    <t>MÃO-DE-OBRA</t>
  </si>
  <si>
    <t>Mão-de -Obra Vinculada à Execução Contratual</t>
  </si>
  <si>
    <t>Dados complementares para composição dos custos referentes à mão-de-obra</t>
  </si>
  <si>
    <t>Tipo de serviço</t>
  </si>
  <si>
    <t>Oficial de Manutenção Predial</t>
  </si>
  <si>
    <t>Classificação Brasileira de Ocupações (CBO)</t>
  </si>
  <si>
    <t>5143-25</t>
  </si>
  <si>
    <t xml:space="preserve">Salário normativo da categoria profissional 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</si>
  <si>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</si>
  <si>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</si>
  <si>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</si>
  <si>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</si>
  <si>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</si>
  <si>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</si>
  <si>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</si>
  <si>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>Adicional de Periculosidade</t>
  </si>
  <si>
    <t>Outros (especificar)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</si>
  <si>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</si>
  <si>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</si>
  <si>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</si>
  <si>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</si>
  <si>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</si>
  <si>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(%)</t>
  </si>
  <si>
    <t>13º (décimo terceiro) Salário</t>
  </si>
  <si>
    <t>Adicional de Férias</t>
  </si>
  <si>
    <t xml:space="preserve">Total de benefícios mensais e diários </t>
  </si>
  <si>
    <t>Submódulo 2.2 - Encargos Previdenciários (GPS), Fundo de Garantia por Tempo
de Serviço (FGTS) e outras contribuições.</t>
  </si>
  <si>
    <t>2.2</t>
  </si>
  <si>
    <t>GPS, FGTS e outras contribuições</t>
  </si>
  <si>
    <t>Percentual (%)</t>
  </si>
  <si>
    <t>R$</t>
  </si>
  <si>
    <t>INSS</t>
  </si>
  <si>
    <t>Salário educação</t>
  </si>
  <si>
    <t xml:space="preserve">SAT 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</si>
  <si>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</si>
  <si>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</si>
  <si>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</si>
  <si>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</si>
  <si>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</si>
  <si>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</si>
  <si>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</si>
  <si>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</si>
  <si>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</si>
  <si>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          TOTAL</t>
  </si>
  <si>
    <t>Submódulo 2.3 - Benefícios Mensais e Diários.</t>
  </si>
  <si>
    <t>2.3</t>
  </si>
  <si>
    <t xml:space="preserve">Benefícios Mensais e Diários </t>
  </si>
  <si>
    <t>Transporte</t>
  </si>
  <si>
    <t>Auxílio-Refeição/Alimentação</t>
  </si>
  <si>
    <t>Assistência médica e familiar</t>
  </si>
  <si>
    <t>Seguro de vida, invalidez e funeral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</si>
  <si>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</si>
  <si>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</si>
  <si>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</si>
  <si>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</si>
  <si>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 xml:space="preserve">Total </t>
  </si>
  <si>
    <t>Módulo 3: Provisão para Rescisão</t>
  </si>
  <si>
    <t xml:space="preserve">Provisão para Rescisão </t>
  </si>
  <si>
    <t>Valor R$</t>
  </si>
  <si>
    <r>
      <t xml:space="preserve">Aviso Prévio Indenizado - API </t>
    </r>
    <r>
      <rPr>
        <i/>
        <sz val="10"/>
        <color theme="1"/>
        <rFont val="Arial"/>
        <family val="2"/>
      </rPr>
      <t>(Custo parcialmente renovável)</t>
    </r>
  </si>
  <si>
    <r>
      <t xml:space="preserve">Incidência do FGTS sobre o API </t>
    </r>
    <r>
      <rPr>
        <i/>
        <sz val="10"/>
        <color theme="1"/>
        <rFont val="Arial"/>
        <family val="2"/>
      </rPr>
      <t>(Custo não renovável)</t>
    </r>
  </si>
  <si>
    <t>Multa do FGTS sobre o API</t>
  </si>
  <si>
    <r>
      <t xml:space="preserve">Aviso Prévio Trabalhado - APT </t>
    </r>
    <r>
      <rPr>
        <i/>
        <sz val="10"/>
        <color theme="1"/>
        <rFont val="Arial"/>
        <family val="2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</si>
  <si>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Arial"/>
        <family val="2"/>
      </rPr>
      <t>(Custo não renovável)</t>
    </r>
  </si>
  <si>
    <t>Multa do FGTS sobre o APT</t>
  </si>
  <si>
    <r>
      <t>Nota Técnica nº 652/2017-MP</t>
    </r>
    <r>
      <rPr>
        <i/>
        <sz val="10"/>
        <color theme="1"/>
        <rFont val="Arial"/>
        <family val="2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</si>
  <si>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Recomenda-se que a adoção de metodologia de cálculo diversa seja devidamente demonstrada no processo em memória de cálculo com esclarecimentos e comprovações.</t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</si>
  <si>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</si>
  <si>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</si>
  <si>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</si>
  <si>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</si>
  <si>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</si>
  <si>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</si>
  <si>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</si>
  <si>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</si>
  <si>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</si>
  <si>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</si>
  <si>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</si>
  <si>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</si>
  <si>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</si>
  <si>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</si>
  <si>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</si>
  <si>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Quadro-Resumo do Módulo 4 - Custo de Reposição do Profissional Ausente</t>
  </si>
  <si>
    <t>Ausências Legais</t>
  </si>
  <si>
    <t>Módulo 5: Insumos Diversos</t>
  </si>
  <si>
    <t>Insumos Diversos</t>
  </si>
  <si>
    <t>Uniformes e EPI's</t>
  </si>
  <si>
    <r>
      <t>Nota Técnica nº 652/2017-MP</t>
    </r>
    <r>
      <rPr>
        <i/>
        <sz val="10"/>
        <color theme="1"/>
        <rFont val="Arial"/>
        <family val="2"/>
      </rPr>
      <t>(12) Alguns custos que já foram pagos ou amortizados no primeiro ano da contratação, caso verifique-se que não há a necessidade de sua substituição serão retirados da planilha de custos como condição para a renovação contratual.</t>
    </r>
  </si>
  <si>
    <t>Módulo 6: Custos Indiretos, Tributos e Lucro</t>
  </si>
  <si>
    <t>Custos Indiretos, Tributos e Lucro</t>
  </si>
  <si>
    <t>Valor</t>
  </si>
  <si>
    <t>Lucro</t>
  </si>
  <si>
    <t>Tributos</t>
  </si>
  <si>
    <t>C.1 - Tributos Federais</t>
  </si>
  <si>
    <t>INSS (CPRB)</t>
  </si>
  <si>
    <t>C.2 - Tributos Municipais</t>
  </si>
  <si>
    <t>ISS</t>
  </si>
  <si>
    <t xml:space="preserve">C.3 - Tributos  Estaduais </t>
  </si>
  <si>
    <t>(especificar)</t>
  </si>
  <si>
    <t>TOTAL DE TRIBUTOS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</si>
  <si>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</si>
  <si>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</si>
  <si>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</si>
  <si>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</si>
  <si>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</si>
  <si>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</si>
  <si>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</si>
  <si>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</si>
  <si>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</si>
  <si>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</si>
  <si>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PALMAS/TO</t>
  </si>
  <si>
    <t>PLANILHA DE CUSTOS COM UNIFORMES E EPI's</t>
  </si>
  <si>
    <t>CATEGORIA PROFISSIONAL</t>
  </si>
  <si>
    <t>ITEM</t>
  </si>
  <si>
    <t>UNIFORME / EPI</t>
  </si>
  <si>
    <t>Oficial de manutenção predial</t>
  </si>
  <si>
    <t>Calça em brim</t>
  </si>
  <si>
    <t>Camisa manga curta, com logomarca da empresa</t>
  </si>
  <si>
    <t>Par de Meia</t>
  </si>
  <si>
    <t>Bota em PVC cano longo</t>
  </si>
  <si>
    <t>Bota em couro c/ biqueira de PVC (P/uso eletricista)</t>
  </si>
  <si>
    <t>Luva de vaqueta em couro</t>
  </si>
  <si>
    <t>Luva de Látex Nitrilica</t>
  </si>
  <si>
    <t>Óculos de Segurança</t>
  </si>
  <si>
    <t>Luva Isolante de baixa tensão 500 v (classe 00)</t>
  </si>
  <si>
    <t>Capacete de Segurança classe B Eletricista</t>
  </si>
  <si>
    <t>Cinto de Seguraça tipo paraquedista</t>
  </si>
  <si>
    <t>Talabarte Duplo em Y com Absovedor de energia</t>
  </si>
  <si>
    <t>Valor Total</t>
  </si>
  <si>
    <t>TOTAL ANUAL  POR PROFISSIONAL</t>
  </si>
  <si>
    <t>TOTAL MENSAL  POR PROFISSIONAL</t>
  </si>
  <si>
    <t>Item</t>
  </si>
  <si>
    <t>Descrição do Ferramental</t>
  </si>
  <si>
    <t>Qtde.</t>
  </si>
  <si>
    <t>Valor Total de Referência R$</t>
  </si>
  <si>
    <t>Martelo de unha 29mm</t>
  </si>
  <si>
    <t>Marreta de 2kg</t>
  </si>
  <si>
    <t>Alicate bomba d’água 10''</t>
  </si>
  <si>
    <t>Alicate de bico ½ cano reto 6”, FAMASIL ou Similar</t>
  </si>
  <si>
    <t>Alicate cortador, descascador e desencapador de fio 9"</t>
  </si>
  <si>
    <t>Alicate de corte diagonal 6”, FAMASIL ou Similar</t>
  </si>
  <si>
    <t>Alicate de pressão 10''</t>
  </si>
  <si>
    <t>Alicate para prensar terminais 9''</t>
  </si>
  <si>
    <t>Alicate bico de papagaio</t>
  </si>
  <si>
    <t>Desentupidor de esgotos, pias, ralos e banheiras</t>
  </si>
  <si>
    <t>Serra Mármore</t>
  </si>
  <si>
    <t>Alicate crimpador RJ11 e RJ45 com trava de catraca - rede e telefonia.</t>
  </si>
  <si>
    <t>Alicate multímetro RMS, 3200A , MINIPA ou Similar</t>
  </si>
  <si>
    <t>Trena de 5m com freio</t>
  </si>
  <si>
    <t>Plaina manual nr 5 Tramontina ou similar</t>
  </si>
  <si>
    <t>Desempenadeira de aço</t>
  </si>
  <si>
    <t>Espátulas -jogo (3,8; 7,6 e 12,7cm)</t>
  </si>
  <si>
    <t xml:space="preserve">Broca de aço rápido (jogo) 1 a 10mm </t>
  </si>
  <si>
    <t xml:space="preserve">Broca de Vídea (jogo) 4 a 10mm </t>
  </si>
  <si>
    <t>Serrote 22"</t>
  </si>
  <si>
    <t xml:space="preserve">Chave de fenda ¼ x 6”, ¼ x8, 1/8 x 6, 1/8 x 3, 3/16 x 4 </t>
  </si>
  <si>
    <t>Chave philips (jogo) 5 peças, (3x75; 5x100; 6x100; 6x150 e 8x150mm)</t>
  </si>
  <si>
    <t>Chave tipo Krone/Bargoa para inserção em bloco telefônico  ou equivalente</t>
  </si>
  <si>
    <t>Jogo de chave Allen, milímetro 1,5 a 10mm , 9 peças</t>
  </si>
  <si>
    <t xml:space="preserve">Arco de Serra 12", com lâmina  </t>
  </si>
  <si>
    <t>Lanterna recarregável de 15 Leds</t>
  </si>
  <si>
    <t>Rebitador manual profissional 10"</t>
  </si>
  <si>
    <t>Jogo de chave inglesa cromada, 6, 8, 10 e 12"</t>
  </si>
  <si>
    <t>Jogo de chave de estria, 6 a 22mm, 8 peças</t>
  </si>
  <si>
    <t xml:space="preserve">Jogo de chave de boca, 6 a 22mm, 12 peças </t>
  </si>
  <si>
    <t>Jogo de chave soquete, 24 peças c/ catraca 1/2", completo</t>
  </si>
  <si>
    <t>Alicate universal, cabo isolado, 8", VISE GRIP - Irwin ou Similar</t>
  </si>
  <si>
    <t>Testador de cabo RJ45 e RJ11 - multifunção</t>
  </si>
  <si>
    <t>Termômetro a laser p/ contato elétrico</t>
  </si>
  <si>
    <t>Luxímetro digital MLM - 1011 ou Similar</t>
  </si>
  <si>
    <t>Ferro de solda, com sugador</t>
  </si>
  <si>
    <t>Alicate bico chato, cabo isolado 6</t>
  </si>
  <si>
    <t>Régua metálica aço inox 50cm</t>
  </si>
  <si>
    <t>Lima meia cana 10"</t>
  </si>
  <si>
    <t>Nível de base magnética, 20" com prumo</t>
  </si>
  <si>
    <t>Ponteiro 250mm</t>
  </si>
  <si>
    <t>Talhadeira de 3/4"</t>
  </si>
  <si>
    <t>Furadeira de impacto 1/2" com maleta</t>
  </si>
  <si>
    <t>Chave de grifo</t>
  </si>
  <si>
    <t>Maleta metálica tipo baú com bandeja, para ferramentas</t>
  </si>
  <si>
    <t>Caixa p/ ferramentas plástica</t>
  </si>
  <si>
    <t>Carrinho de mão</t>
  </si>
  <si>
    <t>Cavador articulado</t>
  </si>
  <si>
    <t>Desempenadeira de aluminio para aplicação de rejunte</t>
  </si>
  <si>
    <t>Esquadro</t>
  </si>
  <si>
    <t>Esmerilhadeira</t>
  </si>
  <si>
    <t>Estilete (cartucho com 10 lâminas)</t>
  </si>
  <si>
    <t>Formão 1/2</t>
  </si>
  <si>
    <t>Formão 3/4</t>
  </si>
  <si>
    <t>Formão 3/8</t>
  </si>
  <si>
    <t>Ponteiro 10''</t>
  </si>
  <si>
    <t>Serra elétrica tico-tico</t>
  </si>
  <si>
    <t>Escada de alumínio de 9 degraus</t>
  </si>
  <si>
    <t>A - ALVENARIA</t>
  </si>
  <si>
    <t>CÓDIGO SINAPI*</t>
  </si>
  <si>
    <t>Material</t>
  </si>
  <si>
    <t>Un.</t>
  </si>
  <si>
    <t>Qtd. Mensal</t>
  </si>
  <si>
    <t>Valor Total Mensal R$</t>
  </si>
  <si>
    <t>ARGAMASSA COLANTE ACI PARA CERÂMICAS</t>
  </si>
  <si>
    <t>kg</t>
  </si>
  <si>
    <t>ARGAMASSA COLANTE ACIII</t>
  </si>
  <si>
    <t>AREIA GROSSA - POSTO JAZIDA/FORNECEDOR
 (RETIRADO NA JAZIDA, SEM TRANSPORTE)</t>
  </si>
  <si>
    <r>
      <t>m</t>
    </r>
    <r>
      <rPr>
        <vertAlign val="superscript"/>
        <sz val="10"/>
        <color rgb="FF000000"/>
        <rFont val="Arial"/>
        <family val="2"/>
      </rPr>
      <t>3</t>
    </r>
  </si>
  <si>
    <t>CERAMICA ESMALTADA EXTRA OU 1A QUALID P/ PAREDE PEI-4 - LINHA PADRAO ALTO (FORMATO MAIOR A 2025 CM2)</t>
  </si>
  <si>
    <t>PISO EM CERAMICA ESMALTADA EXTRA, COR LISA, PEI MAIOR OU IGUAL A 4, FORMATO MENOR OU IGUAL A 2025 CM2</t>
  </si>
  <si>
    <t>CHAPA DE GESSO E=12,5MM, 1200 X 1800MM</t>
  </si>
  <si>
    <t>CIMENTO BRANCO NAO ESTRUTURAL (CPB - NAO ESTRUTURAL)</t>
  </si>
  <si>
    <t>FITA DE PAPEL MICROPERFURADO, 50 X 150 MM, PARA TRATAMENTO DE JUNTAS DE CHAPA DE GESSO PARA DRYWALL</t>
  </si>
  <si>
    <t>GESSO EM PO PARA REVESTIMENTOS/MOLDURAS/SANCAS E USO GERAL</t>
  </si>
  <si>
    <t>MASSA ACABADA (DRYWALL) PRONTA</t>
  </si>
  <si>
    <t>MASSA IBERÊ PARA MÁRMORE/GRANITO</t>
  </si>
  <si>
    <t>MASSA PRONTA PARA REBOCO (ARGAMASSA INDUSTRIALIZADA MULTIUSO, PARA REVESTIMENTO INTERNO E EXTERNO E ASSENTAMENTO DE BLOCOS DIVERSOS)</t>
  </si>
  <si>
    <t>PLACA DE GESSO ACARTONADO</t>
  </si>
  <si>
    <t>PLACA DE GESSO PARA FORRO, *60 X 60* CM, ESPESSURA DE 12 MM (SEM COLOCACAO)</t>
  </si>
  <si>
    <t>REJUNTE CIMENTICIO, QUALQUER COR</t>
  </si>
  <si>
    <t>VALOR TOTAL DE REFERÊNCIA (A)</t>
  </si>
  <si>
    <t>B - SERRALHERIA</t>
  </si>
  <si>
    <t>Un</t>
  </si>
  <si>
    <t>CANTONEIRA FERRO GALV 1" X 1/8" - (1,20KG/M)</t>
  </si>
  <si>
    <t>FERROLHO/FECHO/TARJETA OU TRINCO PINO REDONDO 4" SOBREPOR FERRO ZINC/GALV OU POLIDO</t>
  </si>
  <si>
    <t>VALOR TOTAL DE REFERÊNCIA (B)</t>
  </si>
  <si>
    <t>C - PINTURA</t>
  </si>
  <si>
    <t>FITA CREPE ROLO DE 25 MM X 50 M</t>
  </si>
  <si>
    <t>FUNDO ANTICORROSIVO PARA METAIS FERROSOS (ZARCAO)</t>
  </si>
  <si>
    <t>L</t>
  </si>
  <si>
    <t>FUNDO PREPARADOR ACRILICO BASE AGUA</t>
  </si>
  <si>
    <t>LIXA PARA PAREDE/MADEIRA N° 120</t>
  </si>
  <si>
    <t>MASSA EPOXI BICOMPONENTE PARA REPAROS</t>
  </si>
  <si>
    <t>DILUENTE AGUARRAS</t>
  </si>
  <si>
    <t xml:space="preserve">SELADOR ACRÍLICO </t>
  </si>
  <si>
    <t>TINTA ACRILICA PREMIUM PARA PISO</t>
  </si>
  <si>
    <t>TINTA ESMALTE SINTETICO ACETINADO</t>
  </si>
  <si>
    <t>TINTA GRAFITE ESMALTE PROTETORA DE SUPERFICIE METALICA</t>
  </si>
  <si>
    <t>TINTA ESMALTE SINTETICO ALTO BRILHO</t>
  </si>
  <si>
    <t>VERNIZ SINTÉTICO BRILHANTE PARA MADEIRA</t>
  </si>
  <si>
    <t>VALOR TOTAL DE REFERÊNCIA( C)</t>
  </si>
  <si>
    <t>D - MARCENARIA</t>
  </si>
  <si>
    <t>CADEADO SIMPLES, CORPO EM LATAO MACICO, COM LARGURA DE 35 MM E ALTURA DE APROX 30 MM, HASTE CEMENTADA (NAO LONGA), EM ACO TEMPERADO COM DIAMETRO DE APROX 6,0 MM, INCLUINDO 2 CHAVES</t>
  </si>
  <si>
    <t>DISCO DE CORTE DIAMANTADO SEGMENTADO PARA CONCRETO, DIAMETRO DE 110 MM</t>
  </si>
  <si>
    <t>ESPUMA EXPANSIVA DE POLIURETANO, APLICACAO MANUAL - 500 ML</t>
  </si>
  <si>
    <t>FECHADURA, AUXILIAR SEGURANÇA, DE EMBUTIR, REFORÇADA, MÁQUINA DE 40 A 55MM, COM CILINDRO CROMADO PARA PORTA EXTERNA - COMPLETA</t>
  </si>
  <si>
    <t>CJ</t>
  </si>
  <si>
    <t>JOGO DE FERRAGENS CROMADAS P/ PORTA DE VIDRO TEMPERADO, UMA FOLHA,COMPOSTA: DOBRADICA SUPERIOR (101) E INFERIOR (103),TRINCO (502), FECHADURA,520),CONTRA FECHADURA (531),COM CAPUCHINHO</t>
  </si>
  <si>
    <t>MOLA FECHA PORTA P/ PORTA C/ LARGURA ATE 95CM</t>
  </si>
  <si>
    <t>MOLA HIDRAULICA DE PISO, PARA PORTAS DE ATE 1100 MM E PESO DE ATE 120 KG, COM CORPO EM ACO INOX</t>
  </si>
  <si>
    <t>PARAFUSO DRY WALL, EM ACO FOSFATIZADO, CABECA TROMBETA E PONTA AGULHA (TA), COMPRIMENTO 25 MM</t>
  </si>
  <si>
    <t>P0RTA CADEADO 3 1/2", EM AÇO ZINCADO, PRETO</t>
  </si>
  <si>
    <t>PORTA DE MADEIRA SEMIÔCA 0,60X2,10 PARA PINTURA</t>
  </si>
  <si>
    <t>PORTA DE MADEIRA SEMIÔCA 0,70X2,10 PARA PINTURA</t>
  </si>
  <si>
    <t>PORTA DE MADEIRA SEMIÔCA 0,80X2,10 PARA PINTURA</t>
  </si>
  <si>
    <t>PORTA DE MADEIRA SEMIÔCA 0,90X2,10 PARA PINTURA</t>
  </si>
  <si>
    <t>VALOR TOTAL DE REFERÊNCIA (D)</t>
  </si>
  <si>
    <t>E - VIDRAÇARIA</t>
  </si>
  <si>
    <t>ESPELHO CRISTAL E = 4 MM</t>
  </si>
  <si>
    <r>
      <t>m</t>
    </r>
    <r>
      <rPr>
        <vertAlign val="superscript"/>
        <sz val="10"/>
        <color rgb="FF000000"/>
        <rFont val="Arial"/>
        <family val="2"/>
      </rPr>
      <t>2</t>
    </r>
  </si>
  <si>
    <t>VIDRO MARTELADO OU CANELADO, 4 MM - SEM COLOCACAO</t>
  </si>
  <si>
    <t>VIDRO LISO INCOLOR 2 A 3 MM - SEM COLOCACAO</t>
  </si>
  <si>
    <t>VIDRO LISO INCOLOR 4MM - SEM COLOCACAO</t>
  </si>
  <si>
    <t>VIDRO TEMPERADO INCOLOR E = 10 MM, SEM COLOCACAO</t>
  </si>
  <si>
    <t>VALOR TOTAL DE REFERÊNCIA (E)</t>
  </si>
  <si>
    <t>F - HIDRÁULICO</t>
  </si>
  <si>
    <t>REGISTRO DE PRESSAO PVC, ROSCAVEL, VOLANTE SIMPLES, DE 3/4"</t>
  </si>
  <si>
    <t>ADAPTADOR PVC SOLDAVEL CURTO COM BOLSA E ROSCA, 50 MM X1 1/2", PARA AGUA FRIA</t>
  </si>
  <si>
    <t>ADAPTADOR PVC SOLDAVEL CURTO COM BOLSA E ROSCA, 25 MM X 3/4", PARA AGUA FRIA</t>
  </si>
  <si>
    <t>ASSENTO SANITARIO DE PLASTICO, TIPO CONVENCIONAL</t>
  </si>
  <si>
    <t>BUCHA DE REDUÇÃO ¾” PARA ½” FG</t>
  </si>
  <si>
    <t>BUCHA DE REDUCAO DE FERRO GALVANIZADO, COM ROSCA BSP, DE 1 1/4" X 1"</t>
  </si>
  <si>
    <t>BUCHA DE REDUÇÃO 1 ½” X1 ¼” FG</t>
  </si>
  <si>
    <t>BUCHA DE REDUCAO DE FERRO GALVANIZADO, COM ROSCA BSP, DE 1" X 3/4"</t>
  </si>
  <si>
    <t>BUCHA DE REDUCAO DE FERRO GALVANIZADO, COM ROSCA BSP, DE 2" X 1 1/2"</t>
  </si>
  <si>
    <t>BUCHA REDUCAO PVC SOLD CURTA P/ AGUA FRIA PRED 25MM X 20MM</t>
  </si>
  <si>
    <t>BUCHA REDUCAO PVC SOLD CURTA P/ AGUA FRIA PRED 32MM X 25MM</t>
  </si>
  <si>
    <t>BUCHA REDUCAO PVC SOLD CURTA P/ AGUA FRIA PRED 40MM X 32MM</t>
  </si>
  <si>
    <t>BUCHA REDUCAO PVC SOLD CURTA P/ AGUA FRIA PRED 50MM X 40MM</t>
  </si>
  <si>
    <t>BUCHA REDUCAO PVC SOLD CURTA P/ AGUA FRIA PRED 60MM X 50MM</t>
  </si>
  <si>
    <t>CAIXA SIFONADA PVC, 250 X 230 X 75 MM, COM TAMPA E PORTA TAMPA QUADRADA BRANCA</t>
  </si>
  <si>
    <t>CHUVEIRO ELETRICO COMUM PLASTICO TP DUCHA 110/220V, máx. 5500 W</t>
  </si>
  <si>
    <t>CURVA DE PVC 90 GRAUS, SOLDAVEL, 50 MM, PARA AGUA FRIA PREDIAL (NBR 5648)</t>
  </si>
  <si>
    <t>DUCHA HIGIENICA PLASTICA COM REGISTRO METALICO 1/2 "</t>
  </si>
  <si>
    <t>DESIVO PLASTICO PARA PVC, BISNAGA COM 75 GR</t>
  </si>
  <si>
    <t>ENGATE / RABICHO FLEXIVEL INOX 1/2 " X 40 CM</t>
  </si>
  <si>
    <t>FITA VEDA ROSCA EM ROLOS DE 18 MM X 10 M (L X C)</t>
  </si>
  <si>
    <t>JOELHO PVC  45G P/ AGUA FRIA PRED 20 MM</t>
  </si>
  <si>
    <t>JOELHO PVC  90G P/ AGUA FRIA PREDIAL 25 MM</t>
  </si>
  <si>
    <t>JOELHO PVC 45G P/ AGUA FRIA PRED 25 MM</t>
  </si>
  <si>
    <t>JOELHO PVC 45G P/ AGUA FRIA PRED 32 MM</t>
  </si>
  <si>
    <t>JOELHO PVC 45G P/ AGUA FRIA PRED 40 MM</t>
  </si>
  <si>
    <t>JOELHO PVC 45G P/ AGUA FRIA PRED 50 MM</t>
  </si>
  <si>
    <t>JOELHO PVC 45G P/ AGUA FRIA PRED 60 MM</t>
  </si>
  <si>
    <t>JOELHO PVC 45G P/ AGUA FRIA PRED 75 MM</t>
  </si>
  <si>
    <t>JOELHO PVC 45G PB P/ ESG PREDIAL DN 100MM</t>
  </si>
  <si>
    <t>JOELHO PVC 45G PB P/ ESG PREDIAL DN 50MM</t>
  </si>
  <si>
    <t>JOELHO PVC 45G PB P/ ESG PREDIAL DN 75MM</t>
  </si>
  <si>
    <t>JOELHO PVC 90G BB P/ ESG PREDIAL DN 40MM</t>
  </si>
  <si>
    <t>JOELHO PVC 90G P/ AGUA FRIA PREDIAL 75 MM</t>
  </si>
  <si>
    <t>JOELHO PVC 90G P/AGUA FRIA PREDIAL 20 MM</t>
  </si>
  <si>
    <t>JOELHO PVC 90G P/AGUA FRIA PREDIAL 32 MM</t>
  </si>
  <si>
    <t>JOELHO PVC 90G P/AGUA FRIA PREDIAL 40 MM</t>
  </si>
  <si>
    <t>JOELHO PVC 90G P/AGUA FRIA PREDIAL 50 MM</t>
  </si>
  <si>
    <t>JOELHO PVC 90G PB P/ ESG PREDIAL DN 50MM</t>
  </si>
  <si>
    <t>JOELHO PVC 90G PB P/ ESG PREDIAL DN 75MM</t>
  </si>
  <si>
    <t>JOELHO PVC SERIE R P/ ESG PREDIAL 45G DN 40MM</t>
  </si>
  <si>
    <t>JOELHO PVC SOLD 90G PB P/ ESG PREDIAL DN 100MM</t>
  </si>
  <si>
    <t>JUNCAO SIMPLES PVC P/ ESG PREDIAL DN 100X100MM</t>
  </si>
  <si>
    <t>JUNCAO SIMPLES PVC P/ ESG PREDIAL DN 100X50MM</t>
  </si>
  <si>
    <t>JUNCAO SIMPLES PVC P/ ESG PREDIAL DN 100X75MM</t>
  </si>
  <si>
    <t>JUNCAO SIMPLES PVC P/ ESG PREDIAL DN 50X50MM</t>
  </si>
  <si>
    <t>LUVA DE CORRER PARA TUBO SOLDAVEL, PVC, 50 MM, PARA AGUA FRIA PREDIAL</t>
  </si>
  <si>
    <t>LUVA PVC SOLDAVEL, 25 MM, PARA AGUA FRIA PREDIAL</t>
  </si>
  <si>
    <t xml:space="preserve">LAVATORIO (OU CUBA) (OVAL PEQUENA LOUCA BRANCA SEM LADRAO *31 X 44* </t>
  </si>
  <si>
    <t>MANGUEIRA DE INCENDIO, TIPO 2, DE 1 1/2", COMPRIMENTO = 15 M, TECIDO EM FIO DE POLIESTER E TUBO INTERNO EM BORRACHA SINTETICA, COM UNIOES ENGATE RAPIDO</t>
  </si>
  <si>
    <t>MOLA HIDR. AÉREA PARA PORTAS ATÉ 95CM</t>
  </si>
  <si>
    <t>MICTORIO SIFONADO LOUCA BRANCA SEM COMPLEMENTOS</t>
  </si>
  <si>
    <t>PARAFUSO NIQUELADO COM ACABAMENTO CROMADO PARA FIXAR PECA SANITARIA, INCLUI PORCA CEGA, ARRUELA E BUCHA DE NYLON TAMANHO S-10</t>
  </si>
  <si>
    <t>REGISTRO GAVETA 1" BRUTO LATAO REF 1509</t>
  </si>
  <si>
    <t>REGISTRO GAVETA 1" REF 1509-C - C/ CANOPLA ACAB CROMADO SIMPLES</t>
  </si>
  <si>
    <t>REGISTRO GAVETA 1/2" BRUTO LATAO REF 1509</t>
  </si>
  <si>
    <t>REGISTRO GAVETA 1/2" REF 1509-C - C/ CANOPLA ACAB CROMADO SIMPLES</t>
  </si>
  <si>
    <t>REGISTRO GAVETA 3/4" BRUTO LATAO REF 1509</t>
  </si>
  <si>
    <t>REGISTRO GAVETA 3/4" REF 1509 - C/ CANOPLA ACAB CROMADO SIMPLES</t>
  </si>
  <si>
    <t>REGISTRO PRESSAO 1/2" REF 1416 - C/ CANOPLA ACAB CROMADO SIMPLES</t>
  </si>
  <si>
    <t>REGISTRO PRESSAO 3/4" REF 1416 - C/ CANOPLA ACAB CROMADO SIMPLES</t>
  </si>
  <si>
    <t>SIFAO PLASTICO EXTENSIVEL UNIVERSAL, TIPO COPO</t>
  </si>
  <si>
    <t>CAP PVC, SOLDAVEL, 20 MM, PARA AGUA FRIA PREDIAL</t>
  </si>
  <si>
    <t>CAP PVC, SOLDAVEL, 25 MM, PARA AGUA FRIA PREDIAL</t>
  </si>
  <si>
    <t>CAP PVC, SOLDAVEL, 32 MM, PARA AGUA FRIA PREDIAL</t>
  </si>
  <si>
    <t>CAP PVC, SOLDAVEL, 40 MM, PARA AGUA FRIA PREDIAL</t>
  </si>
  <si>
    <t>CAP PVC, SOLDAVEL, 50 MM, PARA AGUA FRIA PREDIAL</t>
  </si>
  <si>
    <t>TE DE REDUCAO DE FERRO GALVANIZADO, COM ROSCA BSP, DE 1" X 3/4"</t>
  </si>
  <si>
    <t>TE PVC SOLD 90G P/ AGUA FRIA PREDIAL 25MM</t>
  </si>
  <si>
    <t>TE PVC SOLD 90G P/ AGUA FRIA PREDIAL 32MM</t>
  </si>
  <si>
    <t>TE PVC SOLD 90G P/ AGUA FRIA PREDIAL 40MM</t>
  </si>
  <si>
    <t>TE REDUCAO PVC SOLD 90G P/ AGUA FRIA PREDIAL 25 MM X 20 MM</t>
  </si>
  <si>
    <t>TE REDUCAO PVC SOLD 90G P/ AGUA FRIA PREDIAL 32 MM X 25 MM</t>
  </si>
  <si>
    <t>TORNEIRA DE MESA/BANCADA, PARA LAVATORIO, FIXA, METALICA CROMADA, PADRAO POPULAR, 1/2 " OU 3/4 " (REF 1193)</t>
  </si>
  <si>
    <t>TORNEIRA METALICA DE BOIA CONVENCIONAL PARA CAIXA D'AGUA, 1.1/4", COM HASTE METALICA E BALAO PLASTICO</t>
  </si>
  <si>
    <t>TORNEIRA CROMADA TUBO MOVEL P/ BANCADA 1/2" OU 3/4" REF 1167 P/ PIA COZ - PADRAO ALTO</t>
  </si>
  <si>
    <t>TORNEIRA PLASTICA PARA TANQUE 1/2 " OU 3/4 " COM BICO PARA MANGUEIRA</t>
  </si>
  <si>
    <t>TUBO PVC EB-892 P/AGUA FRIA PREDIAL DN 20MM</t>
  </si>
  <si>
    <t>TUBO PVC EB-892 P/AGUA FRIA PREDIAL DN 25MM</t>
  </si>
  <si>
    <t>TUBO PVC EB-892 P/AGUA FRIA PREDIAL DN 32MM</t>
  </si>
  <si>
    <t>TUBO PVC P/ ESG PREDIAL DN 100MM</t>
  </si>
  <si>
    <t>TUBO PVC P/ ESG PREDIAL DN 40MM</t>
  </si>
  <si>
    <t>TUBO PVC P/ ESG PREDIAL DN 50MM</t>
  </si>
  <si>
    <t>TUBO PVC P/ ESG PREDIAL DN 75MM</t>
  </si>
  <si>
    <r>
      <t>VÁLVULA PARA LAV</t>
    </r>
    <r>
      <rPr>
        <sz val="10"/>
        <rFont val="Arial"/>
        <family val="2"/>
      </rPr>
      <t>ATÓRIO 1" EM PLÁSTICO CROMADO</t>
    </r>
  </si>
  <si>
    <t>VÁLVULA RETENÇÃO 1/2" VERTICAL</t>
  </si>
  <si>
    <t>UNIAO PVC, SOLDAVEL, 50 MM,  PARA AGUA FRIA PREDIAL</t>
  </si>
  <si>
    <t>VALVULA EM PLASTICO BRANCO PARA LAVATORIO 1 ", SEM UNHO, COM LADRAO</t>
  </si>
  <si>
    <t xml:space="preserve">VALOR TOTAL DE REFERÊNCIA (F)                                                                                  </t>
  </si>
  <si>
    <t>G - MATERIAIS ELÉTRICOS</t>
  </si>
  <si>
    <t>ABRAÇADEIRA D 3/4</t>
  </si>
  <si>
    <t>ABRAÇADEIRA DE NYLON PARA AMARRAÇÃO DE CABOS, COMPRIMENTO DE 100X 2,5MM</t>
  </si>
  <si>
    <t>ABRAÇADEIRA EM AÇO PARA AMARRAÇÃO DE ELETRODUTOS, TIPO D, COM 1" E CUNHA DE FIXAÇÃO</t>
  </si>
  <si>
    <t>AUTOMATICO DE BOIA SUPERIOR / INFERIOR, *15* A / 250 V</t>
  </si>
  <si>
    <t>BOX RETO 3/4 (CONECTOR RETO DE ALUMÍNIO P/ ELETRODUTO DE 3/4)</t>
  </si>
  <si>
    <t>CABO DE COBRE FLEXÍVEL, CLASSE 4 OU 5, ISOLAÇÃO EM PVC/A, ANTICHAMA BWF-B, CONCUTOR, 450/750V, SEÇÃO NOMINAL 2,5MM²</t>
  </si>
  <si>
    <t>CABO DE COBRE FLEXÍVEL, CLASSE 4 OU 5, ISOLAÇÃO EM PVC/A, ANTICHAMA BWF-B, CONCUTOR, 450/750V, SEÇÃO NOMINAL 4MM²</t>
  </si>
  <si>
    <t>CABO DE COBRE FLEXÍVEL, CLASSE 4 OU 5, ISOLAÇÃO EM PVC/A, ANTICHAMA BWF-B, CONCUTOR, 450/750V, SEÇÃO NOMINAL 6MM²</t>
  </si>
  <si>
    <t>CABO DE COBRE FLEXÍVEL, CLASSE 4 OU 5, ISOLAÇÃO EM PVC/A, ANTICHAMA BWF-B, CONCUTOR, 450/750V, SEÇÃO NOMINAL 10MM²</t>
  </si>
  <si>
    <t>CABO DE COBRE FLEXÍVEL, CLASSE 4 OU 5, ISOLAÇÃO EM PVC/A, ANTICHAMA BWF-B, CONCUTOR, 450/750V, SEÇÃO NOMINAL 16MM²</t>
  </si>
  <si>
    <t>CABO DE COBRE FLEXÍVEL, CLASSE 4 OU 5, ISOLAÇÃO EM PVC/A, ANTICHAMA BWF-B, CONCUTOR, 450/750V, SEÇÃO NOMINAL 25MM²</t>
  </si>
  <si>
    <t>CABO DE COBRE FLEXÍVEL, CLASSE 4 OU 5, ISOLAÇÃO EM PVC/A, ANTICHAMA BWF-B, CONCUTOR, 450/750V, SEÇÃO NOMINAL 50MM²</t>
  </si>
  <si>
    <t>CABO DE PAR TRANCADO UTP, 4 PARES, CATEGORIA 5E</t>
  </si>
  <si>
    <t>CABO DE PAR TRANCADO UTP, 4 PARES, CATEGORIA 6</t>
  </si>
  <si>
    <t>CABO DE COBRE NU 35MM² MEIO-DURO</t>
  </si>
  <si>
    <t>CAIXA DE PASSAGEM N 2 PADRAO TELEBRAS DIM 20 X 20 X 12CM EM CHAPA DE ACO GALV</t>
  </si>
  <si>
    <t>CONDULETE DE ALUMINIO TIPO B, PARA ELETRODUTO ROSCAVEL DE 1", COM TAMPA CEGA</t>
  </si>
  <si>
    <t>CONDULETE DE ALUMINIO TIPO C, PARA ELETRODUTO ROSCAVEL DE 1", COM TAMPA CEGA</t>
  </si>
  <si>
    <t>CONDULETE DE ALUMINIO TIPO E, PARA ELETRODUTO ROSCAVEL DE 1", COM TAMPA CEGA</t>
  </si>
  <si>
    <t>CONDULETE DE ALUMINIO TIPO LR, PARA ELETRODUTO ROSCAVEL DE 1", COM TAMPA CEGA</t>
  </si>
  <si>
    <t>CONDULETE DE ALUMINIO TIPO T, PARA ELETRODUTO ROSCAVEL DE 1", COM TAMPA CEGA</t>
  </si>
  <si>
    <t>CONDULETE DE ALUMINIO TIPO X, PARA ELETRODUTO ROSCAVEL DE 1", COM TAMPA CEGA</t>
  </si>
  <si>
    <t>CONTATOR TRIPOLAR, CORRENTE DE *65* A, TENSAO NOMINAL DE *500* V, CATEGORIA AC-2 E AC-3</t>
  </si>
  <si>
    <t>CONECTOR MACHO RJ - 45, CATEGORIA 6</t>
  </si>
  <si>
    <t>CONECTOR METALICO TIPO PARAFUSO FENDIDO (SPLIT BOLT), PARA CABOS ATE 10 MM2</t>
  </si>
  <si>
    <t>DISJUNTOR TERMOMAGNETICO TRIPOLAR 3 X 250 A/ICC - 25 KA</t>
  </si>
  <si>
    <t>DISJUNTOR TERMOMAGNETICO PARA TRILHO DIN (IEC), TRIPOLAR, 63 A</t>
  </si>
  <si>
    <t>DISJUNTOR TERMOMAGNETICO TRIPOLAR 125 A / 425 V / ICC - 25 KA</t>
  </si>
  <si>
    <t>DISJUNTOR TIPO DIN/IEC, MONOPOLAR DE 6  ATE  32A</t>
  </si>
  <si>
    <t>DISJUNTOR TIPO DIN/IEC, TRIPOLAR DE 10 ATE 50A</t>
  </si>
  <si>
    <t>DISJUNTOR TIPO DIN / IEC, MONOPOLAR DE 40 ATE 50A</t>
  </si>
  <si>
    <t>DISPOSITIVO DPS CLASSE II, 1 POLO, TENSAO MAXIMA DE 275 V, CORRENTE MAXIMA DE *30* KA (TIPO AC)</t>
  </si>
  <si>
    <t>DISPOSITIVO DR, 4 POLOS, SENSIBILIDADE DE 30 MA, CORRENTE DE 40 A, TIPO AC</t>
  </si>
  <si>
    <t>DISPOSITIVO DR, 4 POLOS, SENSIBILIDADE DE 30 MA, CORRENTE DE 63 A, TIPO AC</t>
  </si>
  <si>
    <t>DISPOSITIVO DR, 4 POLOS, SENSIBILIDADE DE 30 MA, CORRENTE DE 100 A, TIPO AC</t>
  </si>
  <si>
    <t>ELETRODUTO DE PVC RIGIDO ROSCAVEL DE 1 1/2 ", SEM LUVA</t>
  </si>
  <si>
    <t>ELETRODUTO DE PVC RIGIDO ROSCAVEL DE 1 ", SEM LUVA</t>
  </si>
  <si>
    <t>ELETRODUTO EM ACO GALVANIZADO ELETROLITICO, LEVE, DIAMETRO 3/4", PAREDE DE 0,90 MM</t>
  </si>
  <si>
    <t>ELETRODUTO FLEXÍVEL, EM AÇO GALVANIZADO, REVESTIDO EXTERNAMENTE COM PVC PRETO, DIÂMETRO EXTERNO DE 32MM (1"), TIPO SEALTUBO</t>
  </si>
  <si>
    <t>ESPELHO / PLACA DE 1 POSTO 4" X 2"</t>
  </si>
  <si>
    <t>ESPELHO / PLACA CEGA 4" X 2", PARA INSTALACAO DE TOMADAS E INTERRUPTORES</t>
  </si>
  <si>
    <t>FITA ISOLANTE ADESIVA ANTICHAMA, USO ATE 750 V, EM ROLO DE 19 MM X 20 M</t>
  </si>
  <si>
    <t>INTERRUPTOR BIPOLAR 10A, 250V, CONJUNTO MONTADO PARA EMBUTIR 4" X 2" (PLACA + SUPORTE + MODULO)</t>
  </si>
  <si>
    <t>INTERRUPTOR SIMPLES 10A, 250V, CONJUNTO MONTADO PARA SOBREPOR 4" X 2" (CAIXA + 2 MODULOS)</t>
  </si>
  <si>
    <t>INTERRUPTOR SIMPLES 10A, 250V MODULO</t>
  </si>
  <si>
    <t>INTERRUPTOR SIMPLES 10A, 250V, CONJUNTO MONTADO PARA EMBUTIR 4" X 2" (PLACA + SUPORTE + MODULO)</t>
  </si>
  <si>
    <t>INTERRUPTOR SIMPLES + TOMADA 2P+T 10A, 250V, CONJUNTO MONTADO PARA EMBUTIR 4"X 2" (PLACA + SUPORTE + MODULOS)</t>
  </si>
  <si>
    <t>INTERRUPTOR SIMPLES 10A, 250V, CONJUNTO MONTADO PARA SOBREPOR 4" X 2" (CAIXA + MODULO)</t>
  </si>
  <si>
    <t>LÂMPADA LED 6 W BIVOLT BRANCA, FORMATO TRADICIONAL (BASE E27)</t>
  </si>
  <si>
    <t>LAMPADA LED 10 W BIVOLT BRANCA, FORMATO TRADICIONAL (BASE E27)</t>
  </si>
  <si>
    <t>LUMINARIA DE EMERGENCIA 30 LEDS, POTENCIA 2 W, BATERIA DE LITIO, AUTONOMIA DE 6 HORAS</t>
  </si>
  <si>
    <t>LUMINÁRIA LED REFLETOR RETANGULAR BIVOLT, LUZ BRANCA, 50W</t>
  </si>
  <si>
    <t>LUVA FERRO GALV ELETROLITICO 3/4" P/ ELETRODUTO</t>
  </si>
  <si>
    <t>RELE FOTOELETRICO INTERNO E EXTERNO BIVOLT 1000 W, DE CONECTOR, SEM BASE</t>
  </si>
  <si>
    <t>SENSOR DE PRESENCA BIVOLT DE PAREDE SEM FOTOCELULA PARA QUALQUER TIPO DE LAMPADA POTENCIA MAXIMA *1000* W, USO INTERNO</t>
  </si>
  <si>
    <t>SENSOR DE PRESENCA BIVOLT DE TETO COM FOTOCELULA PARA QUALQUER TIPO DE LAMPADA POTENCIA MAXIMA *1000* W, USO INTERNO</t>
  </si>
  <si>
    <t>ESPELHO / PLACA CEGA 4" X 4", PARA INSTALACAO DE TOMADAS E INTERRUPTORES</t>
  </si>
  <si>
    <t>TERMINAL A COMPRESSAO EM COBRE ESTANHADO P/ CABO 2,5MM²</t>
  </si>
  <si>
    <t>TERMINAL A COMPRESSAO EM COBRE ESTANHADO P/ CABO 4MM²</t>
  </si>
  <si>
    <t>TERMINAL A COMPRESSAO EM COBRE ESTANHADO P/ CABO 6MM²</t>
  </si>
  <si>
    <t>TERMINAL A COMPRESSAO EM COBRE ESTANHADO P/ CABO 10MM²</t>
  </si>
  <si>
    <t>TERMINAL A COMPRESSAO EM COBRE ESTANHADO P/ CABO 16MM²</t>
  </si>
  <si>
    <t>TERMINAL A COMPRESSAO EM COBRE ESTANHADO P/ CABO 25MM²</t>
  </si>
  <si>
    <t>TERMINAL A COMPRESSAO EM COBRE ESTANHADO P/ CABO 50MM²</t>
  </si>
  <si>
    <t>TOMADAS (2 MODULOS) 2P+T 10A, 250V, CONJUNTO MONTADO PARA EMBUTIR 4" X 2" (PLACA + SUPORTE + MODULOS)</t>
  </si>
  <si>
    <t>TOMADA 2P+T 20A, 250V  (APENAS MODULO)</t>
  </si>
  <si>
    <t xml:space="preserve">VALOR TOTAL DE REFERÊNCIA (G)                                                                                  </t>
  </si>
  <si>
    <t>QUADRO RESUMO DO CUSTO ANUAL COM MATERIAIS E PEÇAS</t>
  </si>
  <si>
    <t>CUSTO MENSAL R$</t>
  </si>
  <si>
    <t>VALOR TOTAL R$</t>
  </si>
  <si>
    <t>PLANILHA DE MATERIAIS</t>
  </si>
  <si>
    <t xml:space="preserve">Valor Unitário de Referência - SINAPI - Mês Referência junho/2024 </t>
  </si>
  <si>
    <t>BDI FORNECIMENTO MATERIAIS</t>
  </si>
  <si>
    <t xml:space="preserve">PLANILHA DE SERVIÇOS EVENTUAIS </t>
  </si>
  <si>
    <t>VALOR UNITARIO SINAPI JUNHO/2024</t>
  </si>
  <si>
    <t xml:space="preserve">VALOR TOTAL ANUAL  SINAPI </t>
  </si>
  <si>
    <t>QTD. ANUAL ESTIMADA</t>
  </si>
  <si>
    <t>UNID.</t>
  </si>
  <si>
    <t>Relatório de Inspeção Trimestral</t>
  </si>
  <si>
    <t xml:space="preserve">Item </t>
  </si>
  <si>
    <t xml:space="preserve">Tipo </t>
  </si>
  <si>
    <t># Postos</t>
  </si>
  <si>
    <t>Valor Unit.</t>
  </si>
  <si>
    <t>Valor Mensal</t>
  </si>
  <si>
    <t>Valor Global (12 meses)</t>
  </si>
  <si>
    <t>Serviços eventuais</t>
  </si>
  <si>
    <t>Materiais</t>
  </si>
  <si>
    <t xml:space="preserve">Café da Manhã </t>
  </si>
  <si>
    <t xml:space="preserve">Custos Indiretos </t>
  </si>
  <si>
    <t>QUANT. ANUAL (und)</t>
  </si>
  <si>
    <t>VALOR UNIT. REFERÊNCIA</t>
  </si>
  <si>
    <t>Valor Total Referência (anual) R$</t>
  </si>
  <si>
    <t>Valor Total Referência (mensal) R$</t>
  </si>
  <si>
    <t>Valor Unitário de Referência R$</t>
  </si>
  <si>
    <t>Valor Unitário Referencia R$</t>
  </si>
  <si>
    <t>TOTAL  Ferramentas Oficial Anual</t>
  </si>
  <si>
    <t>TOTAL  Ferramentas Oficial Bienio</t>
  </si>
  <si>
    <t>TOTAL  Ferramentas Oficial Mensal</t>
  </si>
  <si>
    <t>TO000059/2023</t>
  </si>
  <si>
    <t>Mão de Obra - Oficial de Manutenção</t>
  </si>
  <si>
    <t>Materiais de Escritorio</t>
  </si>
  <si>
    <t>Equipamentos e Ferramentas</t>
  </si>
  <si>
    <t>PLANILHA DE CUSTOS COM MATERIAIS DE ESCRITORIO</t>
  </si>
  <si>
    <t>Capa de Chuva</t>
  </si>
  <si>
    <t>Abafador de Ruidos</t>
  </si>
  <si>
    <t>Placa de Advertencia</t>
  </si>
  <si>
    <t>Protetor Solar</t>
  </si>
  <si>
    <t>Protetor Auricular</t>
  </si>
  <si>
    <t>Sacola de Carregar Materiais</t>
  </si>
  <si>
    <t>DESCRIÇÃO</t>
  </si>
  <si>
    <t xml:space="preserve">QUANTIDADE </t>
  </si>
  <si>
    <t>NÚMERO DE MESES DEDICADOS AO CONTRATO</t>
  </si>
  <si>
    <t>CUSTO UNITÁRIO</t>
  </si>
  <si>
    <t>PRAZO DE VIDA UTÍL EM ANOS ( IN RFB nº 1.700/17)</t>
  </si>
  <si>
    <t>Total Mensal</t>
  </si>
  <si>
    <t>Total no contrato</t>
  </si>
  <si>
    <t>Fonte Vida Util (Depreciação)</t>
  </si>
  <si>
    <t>INTERNET</t>
  </si>
  <si>
    <t>-</t>
  </si>
  <si>
    <t>Não se aplica (contrato anual)</t>
  </si>
  <si>
    <t>NOTEBOOK</t>
  </si>
  <si>
    <t>IN RFB nº 1700/2015</t>
  </si>
  <si>
    <t>MESA DE ESCRITÓRIO</t>
  </si>
  <si>
    <t>IN RFB nº 1700/2016</t>
  </si>
  <si>
    <t>CADEIRA DE ESCRITÓRIO</t>
  </si>
  <si>
    <t>IN RFB nº 1700/2017</t>
  </si>
  <si>
    <t>PACOTE OFFICE</t>
  </si>
  <si>
    <t>SISTEMA DE MANUTENÇÃO</t>
  </si>
  <si>
    <t>VALOR MENSAL POR POSTO</t>
  </si>
  <si>
    <t xml:space="preserve"> PLANILHA DE FERRAMENTAS</t>
  </si>
  <si>
    <t>TUBO DE COBRE FLEXIVEL, D = 1/2 ", E = 0,79 MM, PARA AR-CONDICIONADO/ INSTALACOES GAS RESIDENCIAIS E COMERCIAIS</t>
  </si>
  <si>
    <t>TUBO DE COBRE FLEXIVEL, D = 1/4 ", E = 0,79 MM, PARA AR-CONDICIONADO/ INSTALACOES GAS RESIDENCIAIS E COMERCIAIS</t>
  </si>
  <si>
    <t>TUBO DE COBRE FLEXIVEL, D = 5/8 ", E = 0,79 MM, PARA AR-CONDICIONADO/ INSTALACOES GAS RESIDENCIAIS E COMERCIAIS</t>
  </si>
  <si>
    <t>TUBO DE ESPUMA DE POLIETILENO EXPANDIDO FLEXIVEL PARA ISOLAMENTO TERMICO DE TUBULACAO DE AR CONDICIONADO, AGUA QUENTE, DN 1 1/2", E= 10 MM</t>
  </si>
  <si>
    <t>TUBO DE ESPUMA DE POLIETILENO EXPANDIDO FLEXIVEL PARA ISOLAMENTO TERMICO DE TUBULACAO DE AR CONDICIONADO, AGUA QUENTE, DN 1 1/4", E= 10 MM</t>
  </si>
  <si>
    <t>TUBO DE ESPUMA DE POLIETILENO EXPANDIDO FLEXIVEL PARA ISOLAMENTO TERMICO DE TUBULACAO DE AR CONDICIONADO, AGUA QUENTE, DN 1 5/8", E= 10 MM</t>
  </si>
  <si>
    <t>VALOR TOTAL DE REFERÊNCIA (H)</t>
  </si>
  <si>
    <t>H - CLIMATIZAÇÃO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</si>
</sst>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&quot;R$&quot;\ #,##0.00"/>
    <numFmt numFmtId="167" formatCode="&quot;R$&quot;#,##0.00"/>
    <numFmt numFmtId="168" formatCode="0.0000"/>
    <numFmt numFmtId="169" formatCode="0.000%"/>
    <numFmt numFmtId="170" formatCode="_(* #,##0.00_);_(* \(#,##0.00\);_(* &quot;-&quot;??_);_(@_)"/>
    <numFmt numFmtId="171" formatCode="0.0"/>
    <numFmt numFmtId="172" formatCode="0.0%"/>
    <numFmt numFmtId="173" formatCode="_-[$R$-416]\ * #,##0.00_-;\-[$R$-416]\ * #,##0.00_-;_-[$R$-416]\ * &quot;-&quot;??_-;_-@"/>
  </numFmts>
  <fonts count="3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trike/>
      <sz val="10"/>
      <color indexed="8"/>
      <name val="Arial"/>
      <family val="2"/>
    </font>
    <font>
      <b/>
      <sz val="10"/>
      <color indexed="8"/>
      <name val="Arial"/>
      <family val="2"/>
    </font>
    <font>
      <strike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2"/>
      <color theme="1"/>
      <name val="Arial"/>
      <family val="2"/>
    </font>
    <font>
      <sz val="11"/>
      <color indexed="81"/>
      <name val="Segoe UI"/>
      <family val="2"/>
    </font>
    <font>
      <b/>
      <sz val="11"/>
      <color indexed="81"/>
      <name val="Segoe UI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vertAlign val="superscript"/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Calibri"/>
      <family val="2"/>
    </font>
    <font>
      <sz val="10"/>
      <color indexed="63"/>
      <name val="Calibri"/>
      <family val="2"/>
    </font>
    <font>
      <sz val="10"/>
      <color theme="1"/>
      <name val="Calibri"/>
      <family val="2"/>
    </font>
    <font>
      <sz val="10"/>
      <name val="Aptos Narrow"/>
      <family val="2"/>
      <scheme val="minor"/>
    </font>
    <font>
      <b/>
      <sz val="10"/>
      <color theme="1"/>
      <name val="Calibri"/>
      <family val="2"/>
    </font>
    <font>
      <b/>
      <sz val="1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rgb="FFDDEBF7"/>
      </patternFill>
    </fill>
    <fill>
      <patternFill patternType="solid">
        <fgColor rgb="FFD8D8D8"/>
        <bgColor rgb="FFD8D8D8"/>
      </patternFill>
    </fill>
    <fill>
      <patternFill patternType="solid">
        <fgColor rgb="FFFFFF9B"/>
        <bgColor rgb="FFFFFF9B"/>
      </patternFill>
    </fill>
    <fill>
      <patternFill patternType="solid">
        <fgColor theme="0" tint="-0.14999847407452621"/>
        <bgColor theme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7F7F7F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000000"/>
      </top>
      <bottom style="thin">
        <color rgb="FF000000"/>
      </bottom>
      <diagonal/>
    </border>
    <border>
      <left style="double">
        <color rgb="FF7F7F7F"/>
      </left>
      <right style="thin">
        <color rgb="FF7F7F7F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 style="thin">
        <color rgb="FF7F7F7F"/>
      </left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double">
        <color rgb="FF7F7F7F"/>
      </left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thin">
        <color rgb="FF7F7F7F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44" fontId="3" fillId="5" borderId="13" xfId="2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165" fontId="6" fillId="0" borderId="2" xfId="4" applyFont="1" applyFill="1" applyBorder="1" applyAlignment="1">
      <alignment horizontal="right" vertical="center"/>
    </xf>
    <xf numFmtId="166" fontId="6" fillId="4" borderId="2" xfId="4" applyNumberFormat="1" applyFont="1" applyFill="1" applyBorder="1" applyAlignment="1" applyProtection="1">
      <alignment horizontal="distributed" vertical="center"/>
    </xf>
    <xf numFmtId="2" fontId="2" fillId="0" borderId="2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8" fontId="6" fillId="0" borderId="2" xfId="0" applyNumberFormat="1" applyFont="1" applyBorder="1" applyAlignment="1">
      <alignment horizontal="center"/>
    </xf>
    <xf numFmtId="168" fontId="4" fillId="2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/>
    </xf>
    <xf numFmtId="168" fontId="2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10" fontId="3" fillId="5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4" borderId="1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16" fillId="0" borderId="0" xfId="0" applyFont="1" applyAlignment="1">
      <alignment horizontal="left"/>
    </xf>
    <xf numFmtId="0" fontId="3" fillId="7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2" borderId="2" xfId="0" applyNumberFormat="1" applyFont="1" applyFill="1" applyBorder="1" applyAlignment="1" applyProtection="1">
      <alignment horizontal="right" vertical="top" wrapText="1"/>
      <protection locked="0"/>
    </xf>
    <xf numFmtId="0" fontId="2" fillId="7" borderId="2" xfId="0" applyFont="1" applyFill="1" applyBorder="1" applyAlignment="1">
      <alignment horizontal="justify" vertical="top" wrapText="1"/>
    </xf>
    <xf numFmtId="43" fontId="3" fillId="7" borderId="2" xfId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wrapText="1"/>
    </xf>
    <xf numFmtId="10" fontId="6" fillId="4" borderId="2" xfId="3" applyNumberFormat="1" applyFont="1" applyFill="1" applyBorder="1" applyAlignment="1" applyProtection="1">
      <alignment horizontal="center" wrapText="1"/>
    </xf>
    <xf numFmtId="2" fontId="6" fillId="0" borderId="2" xfId="0" applyNumberFormat="1" applyFont="1" applyBorder="1" applyAlignment="1">
      <alignment horizontal="center" vertical="top" wrapText="1"/>
    </xf>
    <xf numFmtId="169" fontId="6" fillId="4" borderId="2" xfId="0" applyNumberFormat="1" applyFont="1" applyFill="1" applyBorder="1" applyAlignment="1">
      <alignment horizontal="center" wrapText="1"/>
    </xf>
    <xf numFmtId="2" fontId="6" fillId="4" borderId="2" xfId="0" applyNumberFormat="1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justify" vertical="top" wrapText="1"/>
    </xf>
    <xf numFmtId="2" fontId="4" fillId="7" borderId="2" xfId="0" applyNumberFormat="1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left"/>
    </xf>
    <xf numFmtId="0" fontId="2" fillId="4" borderId="2" xfId="0" applyFont="1" applyFill="1" applyBorder="1"/>
    <xf numFmtId="10" fontId="2" fillId="2" borderId="2" xfId="3" applyNumberFormat="1" applyFont="1" applyFill="1" applyBorder="1" applyAlignment="1" applyProtection="1">
      <alignment horizontal="center"/>
      <protection locked="0"/>
    </xf>
    <xf numFmtId="2" fontId="2" fillId="4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center" vertical="top" wrapText="1"/>
    </xf>
    <xf numFmtId="10" fontId="2" fillId="4" borderId="2" xfId="3" applyNumberFormat="1" applyFont="1" applyFill="1" applyBorder="1" applyAlignment="1" applyProtection="1">
      <alignment horizontal="center"/>
    </xf>
    <xf numFmtId="10" fontId="3" fillId="7" borderId="2" xfId="3" applyNumberFormat="1" applyFont="1" applyFill="1" applyBorder="1" applyAlignment="1" applyProtection="1">
      <alignment horizontal="center"/>
    </xf>
    <xf numFmtId="2" fontId="3" fillId="7" borderId="2" xfId="0" applyNumberFormat="1" applyFont="1" applyFill="1" applyBorder="1" applyAlignment="1">
      <alignment horizontal="right"/>
    </xf>
    <xf numFmtId="0" fontId="3" fillId="7" borderId="2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wrapText="1"/>
    </xf>
    <xf numFmtId="165" fontId="6" fillId="2" borderId="2" xfId="4" applyFont="1" applyFill="1" applyBorder="1" applyAlignment="1" applyProtection="1">
      <alignment wrapText="1"/>
      <protection locked="0"/>
    </xf>
    <xf numFmtId="2" fontId="2" fillId="0" borderId="2" xfId="0" applyNumberFormat="1" applyFont="1" applyBorder="1" applyAlignment="1">
      <alignment horizontal="center" vertical="top" wrapText="1"/>
    </xf>
    <xf numFmtId="2" fontId="6" fillId="2" borderId="2" xfId="0" applyNumberFormat="1" applyFont="1" applyFill="1" applyBorder="1" applyAlignment="1" applyProtection="1">
      <alignment horizontal="center" vertical="top" wrapText="1"/>
      <protection locked="0"/>
    </xf>
    <xf numFmtId="2" fontId="2" fillId="2" borderId="2" xfId="0" applyNumberFormat="1" applyFont="1" applyFill="1" applyBorder="1" applyAlignment="1" applyProtection="1">
      <alignment horizontal="center" vertical="top" wrapText="1"/>
      <protection locked="0"/>
    </xf>
    <xf numFmtId="2" fontId="3" fillId="7" borderId="2" xfId="0" applyNumberFormat="1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left" vertical="top" wrapText="1"/>
    </xf>
    <xf numFmtId="2" fontId="3" fillId="4" borderId="0" xfId="0" applyNumberFormat="1" applyFont="1" applyFill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horizont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/>
    <xf numFmtId="2" fontId="2" fillId="4" borderId="2" xfId="3" applyNumberFormat="1" applyFont="1" applyFill="1" applyBorder="1" applyAlignment="1" applyProtection="1">
      <alignment horizontal="center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vertical="justify"/>
    </xf>
    <xf numFmtId="0" fontId="2" fillId="4" borderId="2" xfId="0" applyFont="1" applyFill="1" applyBorder="1" applyAlignment="1">
      <alignment wrapText="1"/>
    </xf>
    <xf numFmtId="0" fontId="2" fillId="8" borderId="2" xfId="0" applyFont="1" applyFill="1" applyBorder="1" applyAlignment="1">
      <alignment horizontal="center" wrapText="1"/>
    </xf>
    <xf numFmtId="0" fontId="2" fillId="8" borderId="2" xfId="0" applyFont="1" applyFill="1" applyBorder="1" applyAlignment="1">
      <alignment wrapText="1"/>
    </xf>
    <xf numFmtId="165" fontId="3" fillId="7" borderId="2" xfId="4" applyFont="1" applyFill="1" applyBorder="1" applyAlignment="1" applyProtection="1">
      <alignment horizontal="center"/>
    </xf>
    <xf numFmtId="0" fontId="6" fillId="4" borderId="2" xfId="0" applyFont="1" applyFill="1" applyBorder="1"/>
    <xf numFmtId="169" fontId="2" fillId="4" borderId="2" xfId="3" applyNumberFormat="1" applyFont="1" applyFill="1" applyBorder="1" applyAlignment="1" applyProtection="1">
      <alignment horizontal="center"/>
    </xf>
    <xf numFmtId="0" fontId="2" fillId="4" borderId="2" xfId="0" applyFont="1" applyFill="1" applyBorder="1" applyAlignment="1">
      <alignment vertical="justify"/>
    </xf>
    <xf numFmtId="0" fontId="2" fillId="2" borderId="2" xfId="0" applyFont="1" applyFill="1" applyBorder="1" applyProtection="1">
      <protection locked="0"/>
    </xf>
    <xf numFmtId="169" fontId="2" fillId="2" borderId="2" xfId="3" applyNumberFormat="1" applyFont="1" applyFill="1" applyBorder="1" applyAlignment="1" applyProtection="1">
      <alignment horizontal="center"/>
      <protection locked="0"/>
    </xf>
    <xf numFmtId="2" fontId="3" fillId="7" borderId="2" xfId="3" applyNumberFormat="1" applyFont="1" applyFill="1" applyBorder="1" applyAlignment="1" applyProtection="1">
      <alignment horizontal="center"/>
    </xf>
    <xf numFmtId="10" fontId="3" fillId="7" borderId="2" xfId="0" applyNumberFormat="1" applyFont="1" applyFill="1" applyBorder="1" applyAlignment="1">
      <alignment horizontal="center"/>
    </xf>
    <xf numFmtId="2" fontId="17" fillId="9" borderId="2" xfId="3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left" vertical="center" wrapText="1"/>
    </xf>
    <xf numFmtId="1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Border="1" applyAlignment="1">
      <alignment horizontal="center" vertical="center" wrapText="1"/>
    </xf>
    <xf numFmtId="10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17" fillId="4" borderId="2" xfId="0" applyFont="1" applyFill="1" applyBorder="1" applyAlignment="1">
      <alignment horizontal="center" vertical="top" wrapText="1"/>
    </xf>
    <xf numFmtId="0" fontId="16" fillId="4" borderId="14" xfId="0" applyFont="1" applyFill="1" applyBorder="1" applyAlignment="1">
      <alignment vertical="top" wrapText="1"/>
    </xf>
    <xf numFmtId="0" fontId="2" fillId="0" borderId="11" xfId="0" applyFont="1" applyBorder="1"/>
    <xf numFmtId="0" fontId="2" fillId="0" borderId="12" xfId="0" applyFont="1" applyBorder="1"/>
    <xf numFmtId="0" fontId="2" fillId="4" borderId="2" xfId="0" applyFont="1" applyFill="1" applyBorder="1" applyAlignment="1">
      <alignment vertical="top" wrapText="1"/>
    </xf>
    <xf numFmtId="0" fontId="18" fillId="4" borderId="2" xfId="0" applyFont="1" applyFill="1" applyBorder="1" applyAlignment="1">
      <alignment vertical="top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4" borderId="11" xfId="0" applyFont="1" applyFill="1" applyBorder="1" applyAlignment="1">
      <alignment vertical="top" wrapText="1"/>
    </xf>
    <xf numFmtId="0" fontId="2" fillId="4" borderId="12" xfId="0" applyFont="1" applyFill="1" applyBorder="1" applyAlignment="1">
      <alignment vertical="top" wrapText="1"/>
    </xf>
    <xf numFmtId="0" fontId="17" fillId="4" borderId="2" xfId="0" applyFont="1" applyFill="1" applyBorder="1" applyAlignment="1">
      <alignment horizontal="center" vertical="center" wrapText="1"/>
    </xf>
    <xf numFmtId="2" fontId="3" fillId="7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" fontId="2" fillId="0" borderId="2" xfId="1" applyNumberFormat="1" applyFont="1" applyBorder="1" applyAlignment="1" applyProtection="1">
      <alignment horizontal="center" vertical="center" wrapText="1"/>
    </xf>
    <xf numFmtId="4" fontId="2" fillId="0" borderId="2" xfId="1" applyNumberFormat="1" applyFont="1" applyFill="1" applyBorder="1" applyAlignment="1" applyProtection="1">
      <alignment horizontal="center" vertical="center" wrapText="1"/>
    </xf>
    <xf numFmtId="4" fontId="3" fillId="9" borderId="2" xfId="1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>
      <alignment horizontal="center" wrapText="1"/>
    </xf>
    <xf numFmtId="0" fontId="2" fillId="7" borderId="2" xfId="0" applyFont="1" applyFill="1" applyBorder="1" applyAlignment="1">
      <alignment horizontal="center" wrapText="1"/>
    </xf>
    <xf numFmtId="170" fontId="3" fillId="7" borderId="2" xfId="1" applyNumberFormat="1" applyFont="1" applyFill="1" applyBorder="1" applyAlignment="1" applyProtection="1">
      <alignment horizontal="left" vertical="top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1" fontId="3" fillId="0" borderId="2" xfId="0" applyNumberFormat="1" applyFont="1" applyBorder="1" applyAlignment="1">
      <alignment horizontal="center" vertical="center" wrapText="1"/>
    </xf>
    <xf numFmtId="44" fontId="2" fillId="5" borderId="2" xfId="0" applyNumberFormat="1" applyFont="1" applyFill="1" applyBorder="1" applyAlignment="1">
      <alignment horizontal="left" vertical="center"/>
    </xf>
    <xf numFmtId="44" fontId="2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4" fontId="3" fillId="0" borderId="2" xfId="0" applyNumberFormat="1" applyFont="1" applyBorder="1" applyAlignment="1">
      <alignment horizontal="left" vertical="center"/>
    </xf>
    <xf numFmtId="44" fontId="4" fillId="3" borderId="3" xfId="0" applyNumberFormat="1" applyFont="1" applyFill="1" applyBorder="1" applyAlignment="1">
      <alignment horizontal="left" vertical="center"/>
    </xf>
    <xf numFmtId="0" fontId="11" fillId="10" borderId="29" xfId="0" applyFont="1" applyFill="1" applyBorder="1" applyAlignment="1">
      <alignment horizontal="justify" vertical="center" wrapText="1"/>
    </xf>
    <xf numFmtId="0" fontId="11" fillId="10" borderId="2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justify" vertical="center" wrapText="1"/>
    </xf>
    <xf numFmtId="0" fontId="10" fillId="0" borderId="30" xfId="0" applyFont="1" applyBorder="1" applyAlignment="1">
      <alignment horizontal="center" vertical="center" wrapText="1"/>
    </xf>
    <xf numFmtId="166" fontId="10" fillId="0" borderId="30" xfId="0" applyNumberFormat="1" applyFont="1" applyBorder="1" applyAlignment="1">
      <alignment horizontal="distributed" vertical="center" wrapText="1"/>
    </xf>
    <xf numFmtId="8" fontId="2" fillId="4" borderId="30" xfId="0" applyNumberFormat="1" applyFont="1" applyFill="1" applyBorder="1" applyAlignment="1">
      <alignment horizontal="distributed" vertical="center" wrapText="1"/>
    </xf>
    <xf numFmtId="0" fontId="10" fillId="0" borderId="30" xfId="0" applyFont="1" applyBorder="1" applyAlignment="1">
      <alignment vertical="center" wrapText="1"/>
    </xf>
    <xf numFmtId="0" fontId="10" fillId="0" borderId="29" xfId="0" applyFont="1" applyBorder="1" applyAlignment="1">
      <alignment horizontal="justify" vertical="center" wrapText="1"/>
    </xf>
    <xf numFmtId="0" fontId="2" fillId="0" borderId="29" xfId="0" applyFont="1" applyBorder="1"/>
    <xf numFmtId="0" fontId="10" fillId="0" borderId="29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8" fontId="10" fillId="4" borderId="2" xfId="0" applyNumberFormat="1" applyFont="1" applyFill="1" applyBorder="1" applyAlignment="1">
      <alignment horizontal="distributed" vertical="center" wrapText="1"/>
    </xf>
    <xf numFmtId="8" fontId="10" fillId="0" borderId="3" xfId="0" applyNumberFormat="1" applyFont="1" applyBorder="1" applyAlignment="1">
      <alignment horizontal="distributed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justify" vertical="center"/>
    </xf>
    <xf numFmtId="0" fontId="2" fillId="4" borderId="2" xfId="0" applyFont="1" applyFill="1" applyBorder="1" applyAlignment="1">
      <alignment horizontal="justify" vertical="center"/>
    </xf>
    <xf numFmtId="8" fontId="11" fillId="3" borderId="6" xfId="0" applyNumberFormat="1" applyFont="1" applyFill="1" applyBorder="1" applyAlignment="1">
      <alignment horizontal="distributed" vertical="center" wrapText="1"/>
    </xf>
    <xf numFmtId="0" fontId="11" fillId="0" borderId="0" xfId="0" applyFont="1" applyAlignment="1">
      <alignment horizontal="center" vertical="center" wrapText="1"/>
    </xf>
    <xf numFmtId="8" fontId="11" fillId="0" borderId="0" xfId="0" applyNumberFormat="1" applyFont="1" applyAlignment="1">
      <alignment horizontal="distributed" vertical="center" wrapText="1"/>
    </xf>
    <xf numFmtId="8" fontId="3" fillId="3" borderId="6" xfId="0" applyNumberFormat="1" applyFont="1" applyFill="1" applyBorder="1" applyAlignment="1">
      <alignment horizontal="distributed" wrapText="1"/>
    </xf>
    <xf numFmtId="8" fontId="3" fillId="0" borderId="0" xfId="0" applyNumberFormat="1" applyFont="1" applyAlignment="1">
      <alignment horizontal="distributed" wrapText="1"/>
    </xf>
    <xf numFmtId="0" fontId="2" fillId="4" borderId="1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vertical="center" wrapText="1"/>
    </xf>
    <xf numFmtId="164" fontId="11" fillId="3" borderId="6" xfId="0" applyNumberFormat="1" applyFont="1" applyFill="1" applyBorder="1" applyAlignment="1">
      <alignment horizontal="distributed" vertical="center" wrapText="1"/>
    </xf>
    <xf numFmtId="164" fontId="11" fillId="0" borderId="0" xfId="0" applyNumberFormat="1" applyFont="1" applyAlignment="1">
      <alignment horizontal="distributed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4" borderId="2" xfId="0" applyFont="1" applyFill="1" applyBorder="1" applyAlignment="1">
      <alignment horizontal="left" vertical="center" wrapText="1"/>
    </xf>
    <xf numFmtId="166" fontId="4" fillId="4" borderId="2" xfId="4" applyNumberFormat="1" applyFont="1" applyFill="1" applyBorder="1" applyAlignment="1" applyProtection="1">
      <alignment horizontal="distributed" vertical="center"/>
    </xf>
    <xf numFmtId="10" fontId="4" fillId="4" borderId="2" xfId="3" applyNumberFormat="1" applyFont="1" applyFill="1" applyBorder="1" applyAlignment="1" applyProtection="1">
      <alignment horizontal="right" vertical="center"/>
    </xf>
    <xf numFmtId="172" fontId="4" fillId="2" borderId="2" xfId="3" applyNumberFormat="1" applyFont="1" applyFill="1" applyBorder="1" applyAlignment="1" applyProtection="1">
      <alignment horizontal="right" vertical="center"/>
    </xf>
    <xf numFmtId="171" fontId="2" fillId="0" borderId="2" xfId="0" applyNumberFormat="1" applyFont="1" applyBorder="1" applyAlignment="1">
      <alignment horizontal="center" vertical="center"/>
    </xf>
    <xf numFmtId="171" fontId="6" fillId="0" borderId="2" xfId="0" applyNumberFormat="1" applyFont="1" applyBorder="1" applyAlignment="1">
      <alignment horizontal="center" vertical="center"/>
    </xf>
    <xf numFmtId="0" fontId="18" fillId="0" borderId="0" xfId="0" applyFont="1"/>
    <xf numFmtId="0" fontId="25" fillId="0" borderId="25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/>
    </xf>
    <xf numFmtId="0" fontId="18" fillId="0" borderId="32" xfId="0" applyFont="1" applyBorder="1"/>
    <xf numFmtId="0" fontId="25" fillId="0" borderId="32" xfId="0" applyFont="1" applyBorder="1" applyAlignment="1">
      <alignment horizontal="center"/>
    </xf>
    <xf numFmtId="166" fontId="25" fillId="0" borderId="32" xfId="0" applyNumberFormat="1" applyFont="1" applyBorder="1" applyAlignment="1">
      <alignment horizontal="center"/>
    </xf>
    <xf numFmtId="44" fontId="25" fillId="0" borderId="32" xfId="2" applyFont="1" applyBorder="1"/>
    <xf numFmtId="44" fontId="25" fillId="0" borderId="33" xfId="2" applyFont="1" applyBorder="1"/>
    <xf numFmtId="0" fontId="25" fillId="0" borderId="2" xfId="0" applyFont="1" applyBorder="1" applyAlignment="1">
      <alignment horizontal="center"/>
    </xf>
    <xf numFmtId="0" fontId="18" fillId="0" borderId="2" xfId="0" applyFont="1" applyBorder="1"/>
    <xf numFmtId="44" fontId="25" fillId="0" borderId="2" xfId="2" applyFont="1" applyBorder="1"/>
    <xf numFmtId="44" fontId="25" fillId="0" borderId="3" xfId="2" applyFont="1" applyBorder="1"/>
    <xf numFmtId="44" fontId="26" fillId="12" borderId="22" xfId="2" applyFont="1" applyFill="1" applyBorder="1"/>
    <xf numFmtId="44" fontId="26" fillId="12" borderId="23" xfId="2" applyFont="1" applyFill="1" applyBorder="1" applyAlignment="1">
      <alignment vertical="center"/>
    </xf>
    <xf numFmtId="2" fontId="6" fillId="4" borderId="2" xfId="0" applyNumberFormat="1" applyFont="1" applyFill="1" applyBorder="1" applyAlignment="1" applyProtection="1">
      <alignment horizontal="center" vertical="top" wrapText="1"/>
      <protection locked="0"/>
    </xf>
    <xf numFmtId="0" fontId="0" fillId="4" borderId="0" xfId="0" applyFill="1"/>
    <xf numFmtId="44" fontId="2" fillId="2" borderId="2" xfId="0" applyNumberFormat="1" applyFont="1" applyFill="1" applyBorder="1" applyAlignment="1">
      <alignment horizontal="left" vertical="center"/>
    </xf>
    <xf numFmtId="8" fontId="11" fillId="0" borderId="40" xfId="0" applyNumberFormat="1" applyFont="1" applyBorder="1" applyAlignment="1">
      <alignment horizontal="right" vertical="center" wrapText="1"/>
    </xf>
    <xf numFmtId="8" fontId="24" fillId="0" borderId="29" xfId="0" applyNumberFormat="1" applyFont="1" applyBorder="1"/>
    <xf numFmtId="166" fontId="10" fillId="2" borderId="30" xfId="0" applyNumberFormat="1" applyFont="1" applyFill="1" applyBorder="1" applyAlignment="1">
      <alignment horizontal="distributed" vertical="center" wrapText="1"/>
    </xf>
    <xf numFmtId="8" fontId="0" fillId="0" borderId="0" xfId="0" applyNumberFormat="1"/>
    <xf numFmtId="44" fontId="0" fillId="0" borderId="0" xfId="2" applyFont="1"/>
    <xf numFmtId="0" fontId="27" fillId="6" borderId="46" xfId="0" applyFont="1" applyFill="1" applyBorder="1" applyAlignment="1">
      <alignment horizontal="center" vertical="top" wrapText="1"/>
    </xf>
    <xf numFmtId="0" fontId="28" fillId="6" borderId="46" xfId="0" applyFont="1" applyFill="1" applyBorder="1" applyAlignment="1">
      <alignment horizontal="left" vertical="top" wrapText="1" indent="1"/>
    </xf>
    <xf numFmtId="2" fontId="29" fillId="13" borderId="2" xfId="0" applyNumberFormat="1" applyFont="1" applyFill="1" applyBorder="1" applyAlignment="1">
      <alignment vertical="center" wrapText="1"/>
    </xf>
    <xf numFmtId="0" fontId="29" fillId="13" borderId="2" xfId="0" applyFont="1" applyFill="1" applyBorder="1" applyAlignment="1">
      <alignment vertical="center" wrapText="1"/>
    </xf>
    <xf numFmtId="44" fontId="30" fillId="14" borderId="2" xfId="2" applyFont="1" applyFill="1" applyBorder="1" applyAlignment="1" applyProtection="1">
      <alignment horizontal="right" vertical="center"/>
      <protection locked="0"/>
    </xf>
    <xf numFmtId="4" fontId="29" fillId="14" borderId="47" xfId="0" applyNumberFormat="1" applyFont="1" applyFill="1" applyBorder="1" applyAlignment="1" applyProtection="1">
      <alignment horizontal="center" vertical="center"/>
      <protection locked="0"/>
    </xf>
    <xf numFmtId="173" fontId="29" fillId="15" borderId="48" xfId="0" applyNumberFormat="1" applyFont="1" applyFill="1" applyBorder="1" applyAlignment="1">
      <alignment horizontal="right" vertical="center"/>
    </xf>
    <xf numFmtId="173" fontId="31" fillId="15" borderId="49" xfId="0" applyNumberFormat="1" applyFont="1" applyFill="1" applyBorder="1" applyAlignment="1">
      <alignment horizontal="right" vertical="center"/>
    </xf>
    <xf numFmtId="49" fontId="31" fillId="15" borderId="49" xfId="0" applyNumberFormat="1" applyFont="1" applyFill="1" applyBorder="1" applyAlignment="1">
      <alignment horizontal="center" vertical="center"/>
    </xf>
    <xf numFmtId="173" fontId="24" fillId="0" borderId="0" xfId="0" applyNumberFormat="1" applyFont="1"/>
    <xf numFmtId="8" fontId="3" fillId="4" borderId="0" xfId="0" applyNumberFormat="1" applyFont="1" applyFill="1" applyAlignment="1">
      <alignment horizontal="distributed" wrapText="1"/>
    </xf>
    <xf numFmtId="0" fontId="32" fillId="16" borderId="41" xfId="0" applyFont="1" applyFill="1" applyBorder="1" applyAlignment="1">
      <alignment horizontal="center" vertical="center" wrapText="1"/>
    </xf>
    <xf numFmtId="0" fontId="32" fillId="16" borderId="42" xfId="0" applyFont="1" applyFill="1" applyBorder="1" applyAlignment="1">
      <alignment horizontal="center" vertical="center" wrapText="1"/>
    </xf>
    <xf numFmtId="0" fontId="32" fillId="16" borderId="43" xfId="0" applyFont="1" applyFill="1" applyBorder="1" applyAlignment="1">
      <alignment horizontal="center" vertical="center" wrapText="1"/>
    </xf>
    <xf numFmtId="0" fontId="32" fillId="16" borderId="44" xfId="0" applyFont="1" applyFill="1" applyBorder="1" applyAlignment="1">
      <alignment horizontal="center" vertical="center" wrapText="1"/>
    </xf>
    <xf numFmtId="0" fontId="32" fillId="16" borderId="45" xfId="0" applyFont="1" applyFill="1" applyBorder="1" applyAlignment="1">
      <alignment horizontal="center" vertical="center" wrapText="1"/>
    </xf>
    <xf numFmtId="44" fontId="0" fillId="0" borderId="0" xfId="0" applyNumberFormat="1"/>
    <xf numFmtId="0" fontId="2" fillId="0" borderId="1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3" fontId="6" fillId="2" borderId="14" xfId="0" applyNumberFormat="1" applyFont="1" applyFill="1" applyBorder="1" applyAlignment="1" applyProtection="1">
      <alignment horizontal="center" vertical="top" wrapText="1"/>
      <protection locked="0"/>
    </xf>
    <xf numFmtId="3" fontId="6" fillId="2" borderId="1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4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2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7" borderId="14" xfId="0" applyFont="1" applyFill="1" applyBorder="1" applyAlignment="1">
      <alignment horizontal="left" vertical="center"/>
    </xf>
    <xf numFmtId="0" fontId="3" fillId="7" borderId="11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5" fontId="2" fillId="2" borderId="2" xfId="4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4" borderId="14" xfId="0" applyFont="1" applyFill="1" applyBorder="1" applyAlignment="1">
      <alignment horizontal="left" wrapText="1"/>
    </xf>
    <xf numFmtId="0" fontId="2" fillId="4" borderId="12" xfId="0" applyFont="1" applyFill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2" borderId="14" xfId="0" applyFont="1" applyFill="1" applyBorder="1" applyAlignment="1" applyProtection="1">
      <alignment horizontal="left" wrapText="1"/>
      <protection locked="0"/>
    </xf>
    <xf numFmtId="0" fontId="2" fillId="2" borderId="12" xfId="0" applyFont="1" applyFill="1" applyBorder="1" applyAlignment="1" applyProtection="1">
      <alignment horizontal="left" wrapText="1"/>
      <protection locked="0"/>
    </xf>
    <xf numFmtId="0" fontId="3" fillId="7" borderId="14" xfId="0" applyFont="1" applyFill="1" applyBorder="1" applyAlignment="1">
      <alignment horizontal="left" vertical="top" wrapText="1"/>
    </xf>
    <xf numFmtId="0" fontId="3" fillId="7" borderId="12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center"/>
    </xf>
    <xf numFmtId="0" fontId="4" fillId="7" borderId="14" xfId="0" applyFont="1" applyFill="1" applyBorder="1" applyAlignment="1">
      <alignment horizontal="center" vertical="top" wrapText="1"/>
    </xf>
    <xf numFmtId="0" fontId="4" fillId="7" borderId="12" xfId="0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 wrapText="1"/>
    </xf>
    <xf numFmtId="0" fontId="6" fillId="4" borderId="14" xfId="0" applyFont="1" applyFill="1" applyBorder="1" applyAlignment="1">
      <alignment horizontal="left" wrapText="1"/>
    </xf>
    <xf numFmtId="0" fontId="6" fillId="4" borderId="12" xfId="0" applyFont="1" applyFill="1" applyBorder="1" applyAlignment="1">
      <alignment horizontal="left" wrapText="1"/>
    </xf>
    <xf numFmtId="0" fontId="17" fillId="0" borderId="17" xfId="0" applyFont="1" applyBorder="1" applyAlignment="1">
      <alignment horizontal="left" wrapText="1"/>
    </xf>
    <xf numFmtId="0" fontId="3" fillId="4" borderId="1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wrapText="1"/>
    </xf>
    <xf numFmtId="0" fontId="3" fillId="7" borderId="2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3" fillId="7" borderId="14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4" borderId="16" xfId="0" applyFont="1" applyFill="1" applyBorder="1" applyAlignment="1">
      <alignment horizontal="left" vertical="top" wrapText="1"/>
    </xf>
    <xf numFmtId="0" fontId="17" fillId="9" borderId="14" xfId="0" applyFont="1" applyFill="1" applyBorder="1" applyAlignment="1">
      <alignment horizontal="center"/>
    </xf>
    <xf numFmtId="0" fontId="17" fillId="9" borderId="11" xfId="0" applyFont="1" applyFill="1" applyBorder="1" applyAlignment="1">
      <alignment horizontal="center"/>
    </xf>
    <xf numFmtId="0" fontId="17" fillId="9" borderId="12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14" xfId="0" applyFont="1" applyFill="1" applyBorder="1" applyAlignment="1" applyProtection="1">
      <alignment horizontal="left" vertical="top" wrapText="1"/>
      <protection locked="0"/>
    </xf>
    <xf numFmtId="0" fontId="2" fillId="4" borderId="1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top" wrapText="1"/>
    </xf>
    <xf numFmtId="0" fontId="3" fillId="9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" fillId="3" borderId="5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3" borderId="24" xfId="0" applyFont="1" applyFill="1" applyBorder="1" applyAlignment="1" applyProtection="1">
      <alignment horizontal="center"/>
      <protection locked="0"/>
    </xf>
    <xf numFmtId="0" fontId="4" fillId="3" borderId="25" xfId="0" applyFont="1" applyFill="1" applyBorder="1" applyAlignment="1" applyProtection="1">
      <alignment horizontal="center"/>
      <protection locked="0"/>
    </xf>
    <xf numFmtId="0" fontId="4" fillId="3" borderId="26" xfId="0" applyFont="1" applyFill="1" applyBorder="1" applyAlignment="1" applyProtection="1">
      <alignment horizontal="center"/>
      <protection locked="0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3" borderId="8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0" fontId="5" fillId="4" borderId="0" xfId="0" applyFont="1" applyFill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67" fontId="2" fillId="0" borderId="14" xfId="0" applyNumberFormat="1" applyFont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 vertical="center"/>
    </xf>
    <xf numFmtId="0" fontId="2" fillId="0" borderId="51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4" fillId="3" borderId="24" xfId="0" applyFont="1" applyFill="1" applyBorder="1" applyAlignment="1" applyProtection="1">
      <alignment horizontal="center" vertical="center"/>
      <protection locked="0"/>
    </xf>
    <xf numFmtId="0" fontId="4" fillId="3" borderId="25" xfId="0" applyFont="1" applyFill="1" applyBorder="1" applyAlignment="1" applyProtection="1">
      <alignment horizontal="center" vertical="center"/>
      <protection locked="0"/>
    </xf>
    <xf numFmtId="0" fontId="4" fillId="3" borderId="26" xfId="0" applyFont="1" applyFill="1" applyBorder="1" applyAlignment="1" applyProtection="1">
      <alignment horizontal="center" vertical="center"/>
      <protection locked="0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49" fontId="3" fillId="3" borderId="55" xfId="0" applyNumberFormat="1" applyFont="1" applyFill="1" applyBorder="1" applyAlignment="1">
      <alignment horizontal="center" vertical="center" wrapText="1"/>
    </xf>
    <xf numFmtId="49" fontId="3" fillId="3" borderId="38" xfId="0" applyNumberFormat="1" applyFont="1" applyFill="1" applyBorder="1" applyAlignment="1">
      <alignment horizontal="center" vertical="center" wrapText="1"/>
    </xf>
    <xf numFmtId="49" fontId="3" fillId="3" borderId="39" xfId="0" applyNumberFormat="1" applyFont="1" applyFill="1" applyBorder="1" applyAlignment="1">
      <alignment horizontal="center" vertical="center" wrapText="1"/>
    </xf>
    <xf numFmtId="49" fontId="3" fillId="3" borderId="56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54" xfId="0" applyNumberFormat="1" applyFont="1" applyFill="1" applyBorder="1" applyAlignment="1">
      <alignment horizontal="center" vertical="center" wrapText="1"/>
    </xf>
    <xf numFmtId="49" fontId="3" fillId="3" borderId="52" xfId="0" applyNumberFormat="1" applyFont="1" applyFill="1" applyBorder="1" applyAlignment="1">
      <alignment horizontal="center" vertical="center" wrapText="1"/>
    </xf>
    <xf numFmtId="49" fontId="3" fillId="3" borderId="5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7" fontId="3" fillId="3" borderId="5" xfId="0" applyNumberFormat="1" applyFont="1" applyFill="1" applyBorder="1" applyAlignment="1">
      <alignment horizontal="center" vertical="center" wrapText="1" justifyLastLine="1"/>
    </xf>
    <xf numFmtId="167" fontId="2" fillId="0" borderId="2" xfId="0" applyNumberFormat="1" applyFont="1" applyBorder="1" applyAlignment="1">
      <alignment horizontal="center" vertical="center"/>
    </xf>
    <xf numFmtId="10" fontId="3" fillId="3" borderId="5" xfId="3" applyNumberFormat="1" applyFont="1" applyFill="1" applyBorder="1" applyAlignment="1">
      <alignment horizontal="center" vertical="center" wrapText="1" justifyLastLine="1"/>
    </xf>
    <xf numFmtId="0" fontId="3" fillId="6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5" fillId="3" borderId="9" xfId="0" applyFont="1" applyFill="1" applyBorder="1" applyAlignment="1" applyProtection="1">
      <alignment horizontal="center"/>
      <protection locked="0"/>
    </xf>
    <xf numFmtId="0" fontId="25" fillId="3" borderId="10" xfId="0" applyFont="1" applyFill="1" applyBorder="1" applyAlignment="1" applyProtection="1">
      <alignment horizontal="center"/>
      <protection locked="0"/>
    </xf>
    <xf numFmtId="0" fontId="18" fillId="11" borderId="35" xfId="0" applyFont="1" applyFill="1" applyBorder="1" applyAlignment="1">
      <alignment horizontal="center"/>
    </xf>
    <xf numFmtId="0" fontId="18" fillId="11" borderId="36" xfId="0" applyFont="1" applyFill="1" applyBorder="1" applyAlignment="1">
      <alignment horizontal="center"/>
    </xf>
    <xf numFmtId="0" fontId="18" fillId="11" borderId="15" xfId="0" applyFont="1" applyFill="1" applyBorder="1" applyAlignment="1">
      <alignment horizontal="center"/>
    </xf>
    <xf numFmtId="0" fontId="18" fillId="11" borderId="37" xfId="0" applyFont="1" applyFill="1" applyBorder="1" applyAlignment="1">
      <alignment horizontal="center"/>
    </xf>
    <xf numFmtId="0" fontId="26" fillId="12" borderId="38" xfId="0" applyFont="1" applyFill="1" applyBorder="1" applyAlignment="1">
      <alignment horizontal="center" vertical="center"/>
    </xf>
    <xf numFmtId="0" fontId="26" fillId="12" borderId="39" xfId="0" applyFont="1" applyFill="1" applyBorder="1" applyAlignment="1">
      <alignment horizontal="center" vertical="center"/>
    </xf>
  </cellXfs>
  <cellStyles count="5">
    <cellStyle name="Moeda" xfId="2" builtinId="4"/>
    <cellStyle name="Moeda 2" xfId="4" xr:uid="{C48F1092-CDCF-414A-B455-438EBD70EEDF}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C6767-22E7-4FFC-B2A4-B8A4BE6F3193}">
  <dimension ref="A1:D126"/>
  <sheetViews>
    <sheetView topLeftCell="A89" workbookViewId="0">
      <selection activeCell="I96" sqref="I96"/>
    </sheetView>
  </sheetViews>
  <sheetFormatPr defaultRowHeight="14.4" x14ac:dyDescent="0.3"/>
  <cols>
    <col min="1" max="1" width="7.88671875" customWidth="1"/>
    <col min="2" max="2" width="71.88671875" customWidth="1"/>
    <col min="3" max="3" width="25.5546875" customWidth="1"/>
    <col min="4" max="4" width="20.109375" customWidth="1"/>
  </cols>
  <sheetData>
    <row r="1" spans="1:4" x14ac:dyDescent="0.3">
      <c r="A1" s="221" t="s">
        <v>85</v>
      </c>
      <c r="B1" s="221"/>
      <c r="C1" s="221"/>
      <c r="D1" s="221"/>
    </row>
    <row r="2" spans="1:4" x14ac:dyDescent="0.3">
      <c r="A2" s="30"/>
      <c r="B2" s="31" t="s">
        <v>86</v>
      </c>
      <c r="C2" s="222"/>
      <c r="D2" s="223"/>
    </row>
    <row r="3" spans="1:4" x14ac:dyDescent="0.3">
      <c r="A3" s="30"/>
      <c r="B3" s="31" t="s">
        <v>87</v>
      </c>
      <c r="C3" s="224"/>
      <c r="D3" s="225"/>
    </row>
    <row r="4" spans="1:4" x14ac:dyDescent="0.3">
      <c r="A4" s="32"/>
      <c r="B4" s="32"/>
      <c r="C4" s="33"/>
      <c r="D4" s="1"/>
    </row>
    <row r="5" spans="1:4" x14ac:dyDescent="0.3">
      <c r="A5" s="226" t="s">
        <v>88</v>
      </c>
      <c r="B5" s="226"/>
      <c r="C5" s="226"/>
      <c r="D5" s="1"/>
    </row>
    <row r="6" spans="1:4" x14ac:dyDescent="0.3">
      <c r="A6" s="35" t="s">
        <v>89</v>
      </c>
      <c r="B6" s="219" t="s">
        <v>90</v>
      </c>
      <c r="C6" s="220"/>
      <c r="D6" s="36"/>
    </row>
    <row r="7" spans="1:4" x14ac:dyDescent="0.3">
      <c r="A7" s="35" t="s">
        <v>91</v>
      </c>
      <c r="B7" s="219" t="s">
        <v>92</v>
      </c>
      <c r="C7" s="220"/>
      <c r="D7" s="2" t="s">
        <v>207</v>
      </c>
    </row>
    <row r="8" spans="1:4" x14ac:dyDescent="0.3">
      <c r="A8" s="35" t="s">
        <v>93</v>
      </c>
      <c r="B8" s="219" t="s">
        <v>94</v>
      </c>
      <c r="C8" s="220"/>
      <c r="D8" s="37" t="s">
        <v>547</v>
      </c>
    </row>
    <row r="9" spans="1:4" x14ac:dyDescent="0.3">
      <c r="A9" s="35" t="s">
        <v>95</v>
      </c>
      <c r="B9" s="219" t="s">
        <v>96</v>
      </c>
      <c r="C9" s="220"/>
      <c r="D9" s="38">
        <v>12</v>
      </c>
    </row>
    <row r="10" spans="1:4" x14ac:dyDescent="0.3">
      <c r="A10" s="39"/>
      <c r="B10" s="32"/>
      <c r="C10" s="40"/>
      <c r="D10" s="1"/>
    </row>
    <row r="11" spans="1:4" x14ac:dyDescent="0.3">
      <c r="A11" s="226" t="s">
        <v>97</v>
      </c>
      <c r="B11" s="226"/>
      <c r="C11" s="226"/>
      <c r="D11" s="226"/>
    </row>
    <row r="12" spans="1:4" x14ac:dyDescent="0.3">
      <c r="A12" s="229" t="s">
        <v>98</v>
      </c>
      <c r="B12" s="229"/>
      <c r="C12" s="229"/>
      <c r="D12" s="229"/>
    </row>
    <row r="13" spans="1:4" x14ac:dyDescent="0.3">
      <c r="A13" s="230" t="s">
        <v>99</v>
      </c>
      <c r="B13" s="231"/>
      <c r="C13" s="231"/>
      <c r="D13" s="232"/>
    </row>
    <row r="14" spans="1:4" x14ac:dyDescent="0.3">
      <c r="A14" s="35">
        <v>1</v>
      </c>
      <c r="B14" s="41" t="s">
        <v>100</v>
      </c>
      <c r="C14" s="233" t="s">
        <v>101</v>
      </c>
      <c r="D14" s="234"/>
    </row>
    <row r="15" spans="1:4" x14ac:dyDescent="0.3">
      <c r="A15" s="43">
        <v>2</v>
      </c>
      <c r="B15" s="41" t="s">
        <v>102</v>
      </c>
      <c r="C15" s="233" t="s">
        <v>103</v>
      </c>
      <c r="D15" s="233"/>
    </row>
    <row r="16" spans="1:4" x14ac:dyDescent="0.3">
      <c r="A16" s="43">
        <v>3</v>
      </c>
      <c r="B16" s="44" t="s">
        <v>104</v>
      </c>
      <c r="C16" s="235">
        <v>2294.37</v>
      </c>
      <c r="D16" s="235"/>
    </row>
    <row r="17" spans="1:4" x14ac:dyDescent="0.3">
      <c r="A17" s="43">
        <v>4</v>
      </c>
      <c r="B17" s="44" t="s">
        <v>105</v>
      </c>
      <c r="C17" s="236"/>
      <c r="D17" s="236"/>
    </row>
    <row r="18" spans="1:4" x14ac:dyDescent="0.3">
      <c r="A18" s="43">
        <v>5</v>
      </c>
      <c r="B18" s="44" t="s">
        <v>106</v>
      </c>
      <c r="C18" s="237">
        <v>45047</v>
      </c>
      <c r="D18" s="238"/>
    </row>
    <row r="19" spans="1:4" x14ac:dyDescent="0.3">
      <c r="A19" s="45"/>
      <c r="B19" s="45"/>
      <c r="C19" s="45"/>
      <c r="D19" s="1"/>
    </row>
    <row r="20" spans="1:4" x14ac:dyDescent="0.3">
      <c r="A20" s="226" t="s">
        <v>107</v>
      </c>
      <c r="B20" s="226"/>
      <c r="C20" s="226"/>
      <c r="D20" s="226"/>
    </row>
    <row r="21" spans="1:4" x14ac:dyDescent="0.3">
      <c r="A21" s="46">
        <v>1</v>
      </c>
      <c r="B21" s="227" t="s">
        <v>108</v>
      </c>
      <c r="C21" s="228"/>
      <c r="D21" s="46" t="s">
        <v>109</v>
      </c>
    </row>
    <row r="22" spans="1:4" x14ac:dyDescent="0.3">
      <c r="A22" s="42" t="s">
        <v>110</v>
      </c>
      <c r="B22" s="241" t="s">
        <v>111</v>
      </c>
      <c r="C22" s="242"/>
      <c r="D22" s="47">
        <f>C16</f>
        <v>2294.37</v>
      </c>
    </row>
    <row r="23" spans="1:4" x14ac:dyDescent="0.3">
      <c r="A23" s="42" t="s">
        <v>91</v>
      </c>
      <c r="B23" s="243" t="s">
        <v>112</v>
      </c>
      <c r="C23" s="244"/>
      <c r="D23" s="48">
        <f>D22*30%</f>
        <v>688.31099999999992</v>
      </c>
    </row>
    <row r="24" spans="1:4" x14ac:dyDescent="0.3">
      <c r="A24" s="42" t="s">
        <v>93</v>
      </c>
      <c r="B24" s="243" t="s">
        <v>113</v>
      </c>
      <c r="C24" s="244"/>
      <c r="D24" s="48">
        <v>0</v>
      </c>
    </row>
    <row r="25" spans="1:4" x14ac:dyDescent="0.3">
      <c r="A25" s="49"/>
      <c r="B25" s="245" t="s">
        <v>114</v>
      </c>
      <c r="C25" s="246"/>
      <c r="D25" s="50">
        <f>SUM(D22:D24)</f>
        <v>2982.6809999999996</v>
      </c>
    </row>
    <row r="26" spans="1:4" x14ac:dyDescent="0.3">
      <c r="A26" s="51"/>
      <c r="B26" s="51"/>
      <c r="C26" s="51"/>
      <c r="D26" s="51"/>
    </row>
    <row r="27" spans="1:4" x14ac:dyDescent="0.3">
      <c r="A27" s="226" t="s">
        <v>115</v>
      </c>
      <c r="B27" s="226"/>
      <c r="C27" s="226"/>
      <c r="D27" s="226"/>
    </row>
    <row r="28" spans="1:4" x14ac:dyDescent="0.3">
      <c r="A28" s="247" t="s">
        <v>116</v>
      </c>
      <c r="B28" s="247"/>
      <c r="C28" s="247"/>
      <c r="D28" s="247"/>
    </row>
    <row r="29" spans="1:4" x14ac:dyDescent="0.3">
      <c r="A29" s="52" t="s">
        <v>117</v>
      </c>
      <c r="B29" s="53" t="s">
        <v>118</v>
      </c>
      <c r="C29" s="54" t="s">
        <v>119</v>
      </c>
      <c r="D29" s="55" t="s">
        <v>109</v>
      </c>
    </row>
    <row r="30" spans="1:4" x14ac:dyDescent="0.3">
      <c r="A30" s="56" t="s">
        <v>89</v>
      </c>
      <c r="B30" s="57" t="s">
        <v>120</v>
      </c>
      <c r="C30" s="58">
        <f>1/12</f>
        <v>8.3333333333333329E-2</v>
      </c>
      <c r="D30" s="59">
        <f>$C$30*$D$25</f>
        <v>248.55674999999997</v>
      </c>
    </row>
    <row r="31" spans="1:4" x14ac:dyDescent="0.3">
      <c r="A31" s="56" t="s">
        <v>91</v>
      </c>
      <c r="B31" s="57" t="s">
        <v>121</v>
      </c>
      <c r="C31" s="60">
        <v>3.0249999999999999E-2</v>
      </c>
      <c r="D31" s="61">
        <f>$C$31*$D$25</f>
        <v>90.226100249999988</v>
      </c>
    </row>
    <row r="32" spans="1:4" x14ac:dyDescent="0.3">
      <c r="A32" s="62"/>
      <c r="B32" s="248" t="s">
        <v>122</v>
      </c>
      <c r="C32" s="249"/>
      <c r="D32" s="63">
        <f>SUM(D30:D31)</f>
        <v>338.78285024999997</v>
      </c>
    </row>
    <row r="33" spans="1:4" x14ac:dyDescent="0.3">
      <c r="A33" s="34"/>
      <c r="B33" s="34"/>
      <c r="C33" s="34"/>
      <c r="D33" s="34"/>
    </row>
    <row r="34" spans="1:4" x14ac:dyDescent="0.3">
      <c r="A34" s="250" t="s">
        <v>123</v>
      </c>
      <c r="B34" s="247"/>
      <c r="C34" s="247"/>
      <c r="D34" s="247"/>
    </row>
    <row r="35" spans="1:4" x14ac:dyDescent="0.3">
      <c r="A35" s="64" t="s">
        <v>124</v>
      </c>
      <c r="B35" s="65" t="s">
        <v>125</v>
      </c>
      <c r="C35" s="64" t="s">
        <v>126</v>
      </c>
      <c r="D35" s="64" t="s">
        <v>127</v>
      </c>
    </row>
    <row r="36" spans="1:4" x14ac:dyDescent="0.3">
      <c r="A36" s="16" t="s">
        <v>89</v>
      </c>
      <c r="B36" s="66" t="s">
        <v>128</v>
      </c>
      <c r="C36" s="67">
        <v>0.2</v>
      </c>
      <c r="D36" s="68">
        <f>($D$25+$D$32)*C36</f>
        <v>664.29277004999994</v>
      </c>
    </row>
    <row r="37" spans="1:4" x14ac:dyDescent="0.3">
      <c r="A37" s="69" t="s">
        <v>91</v>
      </c>
      <c r="B37" s="66" t="s">
        <v>129</v>
      </c>
      <c r="C37" s="67">
        <v>2.5000000000000001E-2</v>
      </c>
      <c r="D37" s="68">
        <f>($D$25+$D$32)*C37</f>
        <v>83.036596256249993</v>
      </c>
    </row>
    <row r="38" spans="1:4" x14ac:dyDescent="0.3">
      <c r="A38" s="69" t="s">
        <v>93</v>
      </c>
      <c r="B38" s="66" t="s">
        <v>130</v>
      </c>
      <c r="C38" s="67">
        <v>0.03</v>
      </c>
      <c r="D38" s="68">
        <f>($D$25+$D$32)*C38</f>
        <v>99.643915507499983</v>
      </c>
    </row>
    <row r="39" spans="1:4" x14ac:dyDescent="0.3">
      <c r="A39" s="69" t="s">
        <v>95</v>
      </c>
      <c r="B39" s="66" t="s">
        <v>131</v>
      </c>
      <c r="C39" s="67">
        <v>1.4999999999999999E-2</v>
      </c>
      <c r="D39" s="68">
        <f>($D$25+$D$32)*C39</f>
        <v>49.821957753749992</v>
      </c>
    </row>
    <row r="40" spans="1:4" x14ac:dyDescent="0.3">
      <c r="A40" s="69" t="s">
        <v>132</v>
      </c>
      <c r="B40" s="66" t="s">
        <v>133</v>
      </c>
      <c r="C40" s="67">
        <v>0.01</v>
      </c>
      <c r="D40" s="68">
        <f t="shared" ref="D40:D43" si="0">($D$25+$D$32)*C40</f>
        <v>33.214638502499994</v>
      </c>
    </row>
    <row r="41" spans="1:4" x14ac:dyDescent="0.3">
      <c r="A41" s="69" t="s">
        <v>134</v>
      </c>
      <c r="B41" s="66" t="s">
        <v>135</v>
      </c>
      <c r="C41" s="67">
        <v>6.0000000000000001E-3</v>
      </c>
      <c r="D41" s="68">
        <f t="shared" si="0"/>
        <v>19.928783101499999</v>
      </c>
    </row>
    <row r="42" spans="1:4" x14ac:dyDescent="0.3">
      <c r="A42" s="16" t="s">
        <v>136</v>
      </c>
      <c r="B42" s="66" t="s">
        <v>137</v>
      </c>
      <c r="C42" s="67">
        <v>2E-3</v>
      </c>
      <c r="D42" s="68">
        <f t="shared" si="0"/>
        <v>6.6429277004999996</v>
      </c>
    </row>
    <row r="43" spans="1:4" x14ac:dyDescent="0.3">
      <c r="A43" s="16" t="s">
        <v>138</v>
      </c>
      <c r="B43" s="66" t="s">
        <v>139</v>
      </c>
      <c r="C43" s="70">
        <v>0.08</v>
      </c>
      <c r="D43" s="68">
        <f t="shared" si="0"/>
        <v>265.71710801999996</v>
      </c>
    </row>
    <row r="44" spans="1:4" x14ac:dyDescent="0.3">
      <c r="A44" s="65" t="s">
        <v>140</v>
      </c>
      <c r="B44" s="65"/>
      <c r="C44" s="71">
        <f>SUM(C36:C43)</f>
        <v>0.36800000000000005</v>
      </c>
      <c r="D44" s="72">
        <f>SUM(D36:D43)</f>
        <v>1222.298696892</v>
      </c>
    </row>
    <row r="45" spans="1:4" x14ac:dyDescent="0.3">
      <c r="A45" s="34"/>
      <c r="B45" s="34"/>
      <c r="C45" s="34"/>
      <c r="D45" s="34"/>
    </row>
    <row r="46" spans="1:4" x14ac:dyDescent="0.3">
      <c r="A46" s="247" t="s">
        <v>141</v>
      </c>
      <c r="B46" s="247"/>
      <c r="C46" s="247"/>
      <c r="D46" s="247"/>
    </row>
    <row r="47" spans="1:4" x14ac:dyDescent="0.3">
      <c r="A47" s="46" t="s">
        <v>142</v>
      </c>
      <c r="B47" s="245" t="s">
        <v>143</v>
      </c>
      <c r="C47" s="246"/>
      <c r="D47" s="73" t="s">
        <v>109</v>
      </c>
    </row>
    <row r="48" spans="1:4" x14ac:dyDescent="0.3">
      <c r="A48" s="69" t="s">
        <v>89</v>
      </c>
      <c r="B48" s="74" t="s">
        <v>144</v>
      </c>
      <c r="C48" s="75">
        <v>3.85</v>
      </c>
      <c r="D48" s="76">
        <f>(($C$48*2*22)-($D$22*6%))</f>
        <v>31.737800000000021</v>
      </c>
    </row>
    <row r="49" spans="1:4" x14ac:dyDescent="0.3">
      <c r="A49" s="69" t="s">
        <v>91</v>
      </c>
      <c r="B49" s="74" t="s">
        <v>145</v>
      </c>
      <c r="C49" s="75">
        <v>30</v>
      </c>
      <c r="D49" s="76">
        <f>((($C$49*22)))</f>
        <v>660</v>
      </c>
    </row>
    <row r="50" spans="1:4" x14ac:dyDescent="0.3">
      <c r="A50" s="69" t="s">
        <v>93</v>
      </c>
      <c r="B50" s="251" t="s">
        <v>146</v>
      </c>
      <c r="C50" s="252"/>
      <c r="D50" s="77">
        <v>50</v>
      </c>
    </row>
    <row r="51" spans="1:4" x14ac:dyDescent="0.3">
      <c r="A51" s="69" t="s">
        <v>95</v>
      </c>
      <c r="B51" s="239" t="s">
        <v>536</v>
      </c>
      <c r="C51" s="240"/>
      <c r="D51" s="78">
        <v>110</v>
      </c>
    </row>
    <row r="52" spans="1:4" x14ac:dyDescent="0.3">
      <c r="A52" s="69" t="s">
        <v>132</v>
      </c>
      <c r="B52" s="251" t="s">
        <v>147</v>
      </c>
      <c r="C52" s="252"/>
      <c r="D52" s="77">
        <v>30</v>
      </c>
    </row>
    <row r="53" spans="1:4" x14ac:dyDescent="0.3">
      <c r="A53" s="49"/>
      <c r="B53" s="245" t="s">
        <v>122</v>
      </c>
      <c r="C53" s="246"/>
      <c r="D53" s="79">
        <f>SUM(D48:D52)</f>
        <v>881.73779999999999</v>
      </c>
    </row>
    <row r="54" spans="1:4" x14ac:dyDescent="0.3">
      <c r="A54" s="80"/>
      <c r="B54" s="81"/>
      <c r="C54" s="81"/>
      <c r="D54" s="82"/>
    </row>
    <row r="55" spans="1:4" x14ac:dyDescent="0.3">
      <c r="A55" s="254" t="s">
        <v>148</v>
      </c>
      <c r="B55" s="254"/>
      <c r="C55" s="254"/>
      <c r="D55" s="254"/>
    </row>
    <row r="56" spans="1:4" x14ac:dyDescent="0.3">
      <c r="A56" s="73">
        <v>2</v>
      </c>
      <c r="B56" s="245" t="s">
        <v>149</v>
      </c>
      <c r="C56" s="246"/>
      <c r="D56" s="73" t="s">
        <v>109</v>
      </c>
    </row>
    <row r="57" spans="1:4" x14ac:dyDescent="0.3">
      <c r="A57" s="69" t="s">
        <v>117</v>
      </c>
      <c r="B57" s="255" t="s">
        <v>150</v>
      </c>
      <c r="C57" s="255"/>
      <c r="D57" s="76">
        <f>$D$32</f>
        <v>338.78285024999997</v>
      </c>
    </row>
    <row r="58" spans="1:4" x14ac:dyDescent="0.3">
      <c r="A58" s="69" t="s">
        <v>124</v>
      </c>
      <c r="B58" s="239" t="s">
        <v>125</v>
      </c>
      <c r="C58" s="240"/>
      <c r="D58" s="76">
        <f>$D$44</f>
        <v>1222.298696892</v>
      </c>
    </row>
    <row r="59" spans="1:4" x14ac:dyDescent="0.3">
      <c r="A59" s="69" t="s">
        <v>142</v>
      </c>
      <c r="B59" s="219" t="s">
        <v>151</v>
      </c>
      <c r="C59" s="220"/>
      <c r="D59" s="76">
        <f>$D$53</f>
        <v>881.73779999999999</v>
      </c>
    </row>
    <row r="60" spans="1:4" x14ac:dyDescent="0.3">
      <c r="A60" s="83"/>
      <c r="B60" s="256" t="s">
        <v>152</v>
      </c>
      <c r="C60" s="256"/>
      <c r="D60" s="79">
        <f>SUM(D57:D59)</f>
        <v>2442.819347142</v>
      </c>
    </row>
    <row r="61" spans="1:4" x14ac:dyDescent="0.3">
      <c r="A61" s="80"/>
      <c r="B61" s="81"/>
      <c r="C61" s="81"/>
      <c r="D61" s="82"/>
    </row>
    <row r="62" spans="1:4" x14ac:dyDescent="0.3">
      <c r="A62" s="257" t="s">
        <v>153</v>
      </c>
      <c r="B62" s="257"/>
      <c r="C62" s="257"/>
      <c r="D62" s="257"/>
    </row>
    <row r="63" spans="1:4" x14ac:dyDescent="0.3">
      <c r="A63" s="84">
        <v>3</v>
      </c>
      <c r="B63" s="85" t="s">
        <v>154</v>
      </c>
      <c r="C63" s="86" t="s">
        <v>126</v>
      </c>
      <c r="D63" s="84" t="s">
        <v>155</v>
      </c>
    </row>
    <row r="64" spans="1:4" x14ac:dyDescent="0.3">
      <c r="A64" s="87" t="s">
        <v>89</v>
      </c>
      <c r="B64" s="88" t="s">
        <v>156</v>
      </c>
      <c r="C64" s="70">
        <f>(5%*(1/12))</f>
        <v>4.1666666666666666E-3</v>
      </c>
      <c r="D64" s="89">
        <f>C64*$D$25</f>
        <v>12.427837499999999</v>
      </c>
    </row>
    <row r="65" spans="1:4" x14ac:dyDescent="0.3">
      <c r="A65" s="90" t="s">
        <v>91</v>
      </c>
      <c r="B65" s="91" t="s">
        <v>157</v>
      </c>
      <c r="C65" s="70">
        <v>2.9999999999999997E-4</v>
      </c>
      <c r="D65" s="89">
        <f t="shared" ref="D65:D69" si="1">C65*$D$25</f>
        <v>0.89480429999999977</v>
      </c>
    </row>
    <row r="66" spans="1:4" x14ac:dyDescent="0.3">
      <c r="A66" s="16" t="s">
        <v>93</v>
      </c>
      <c r="B66" s="92" t="s">
        <v>158</v>
      </c>
      <c r="C66" s="70">
        <v>0.02</v>
      </c>
      <c r="D66" s="89">
        <f t="shared" si="1"/>
        <v>59.653619999999989</v>
      </c>
    </row>
    <row r="67" spans="1:4" x14ac:dyDescent="0.3">
      <c r="A67" s="90" t="s">
        <v>95</v>
      </c>
      <c r="B67" s="88" t="s">
        <v>159</v>
      </c>
      <c r="C67" s="70">
        <f>((1/30)*7)/12</f>
        <v>1.9444444444444445E-2</v>
      </c>
      <c r="D67" s="89">
        <f t="shared" si="1"/>
        <v>57.996574999999993</v>
      </c>
    </row>
    <row r="68" spans="1:4" ht="27" x14ac:dyDescent="0.3">
      <c r="A68" s="93" t="s">
        <v>132</v>
      </c>
      <c r="B68" s="94" t="s">
        <v>160</v>
      </c>
      <c r="C68" s="70">
        <f>(C40*C67)</f>
        <v>1.9444444444444446E-4</v>
      </c>
      <c r="D68" s="89">
        <f t="shared" si="1"/>
        <v>0.57996574999999995</v>
      </c>
    </row>
    <row r="69" spans="1:4" x14ac:dyDescent="0.3">
      <c r="A69" s="69" t="s">
        <v>134</v>
      </c>
      <c r="B69" s="92" t="s">
        <v>161</v>
      </c>
      <c r="C69" s="70">
        <v>0.02</v>
      </c>
      <c r="D69" s="89">
        <f t="shared" si="1"/>
        <v>59.653619999999989</v>
      </c>
    </row>
    <row r="70" spans="1:4" x14ac:dyDescent="0.3">
      <c r="A70" s="258" t="s">
        <v>140</v>
      </c>
      <c r="B70" s="259"/>
      <c r="C70" s="260"/>
      <c r="D70" s="95">
        <f>TRUNC(SUM(D64:D69),2)</f>
        <v>191.2</v>
      </c>
    </row>
    <row r="71" spans="1:4" x14ac:dyDescent="0.3">
      <c r="A71" s="253" t="s">
        <v>162</v>
      </c>
      <c r="B71" s="253"/>
      <c r="C71" s="253"/>
      <c r="D71" s="253"/>
    </row>
    <row r="72" spans="1:4" x14ac:dyDescent="0.3">
      <c r="A72" s="261" t="s">
        <v>163</v>
      </c>
      <c r="B72" s="261"/>
      <c r="C72" s="261"/>
      <c r="D72" s="261"/>
    </row>
    <row r="73" spans="1:4" x14ac:dyDescent="0.3">
      <c r="A73" s="80"/>
      <c r="B73" s="81"/>
      <c r="C73" s="81"/>
      <c r="D73" s="82"/>
    </row>
    <row r="74" spans="1:4" x14ac:dyDescent="0.3">
      <c r="A74" s="257" t="s">
        <v>164</v>
      </c>
      <c r="B74" s="257"/>
      <c r="C74" s="257"/>
      <c r="D74" s="257"/>
    </row>
    <row r="75" spans="1:4" x14ac:dyDescent="0.3">
      <c r="A75" s="262" t="s">
        <v>165</v>
      </c>
      <c r="B75" s="262"/>
      <c r="C75" s="262"/>
      <c r="D75" s="262"/>
    </row>
    <row r="76" spans="1:4" ht="27" x14ac:dyDescent="0.3">
      <c r="A76" s="84" t="s">
        <v>166</v>
      </c>
      <c r="B76" s="85" t="s">
        <v>167</v>
      </c>
      <c r="C76" s="86" t="s">
        <v>168</v>
      </c>
      <c r="D76" s="84" t="s">
        <v>155</v>
      </c>
    </row>
    <row r="77" spans="1:4" x14ac:dyDescent="0.3">
      <c r="A77" s="16" t="s">
        <v>89</v>
      </c>
      <c r="B77" s="96" t="s">
        <v>169</v>
      </c>
      <c r="C77" s="97">
        <v>9.0749999999999997E-2</v>
      </c>
      <c r="D77" s="89">
        <f>C77*$D$25</f>
        <v>270.67830074999995</v>
      </c>
    </row>
    <row r="78" spans="1:4" x14ac:dyDescent="0.3">
      <c r="A78" s="69" t="s">
        <v>91</v>
      </c>
      <c r="B78" s="98" t="s">
        <v>170</v>
      </c>
      <c r="C78" s="97">
        <v>1.6299999999999999E-2</v>
      </c>
      <c r="D78" s="89">
        <f t="shared" ref="D78:D82" si="2">C78*$D$25</f>
        <v>48.617700299999989</v>
      </c>
    </row>
    <row r="79" spans="1:4" x14ac:dyDescent="0.3">
      <c r="A79" s="16" t="s">
        <v>93</v>
      </c>
      <c r="B79" s="66" t="s">
        <v>171</v>
      </c>
      <c r="C79" s="97">
        <v>2.0000000000000001E-4</v>
      </c>
      <c r="D79" s="89">
        <f t="shared" si="2"/>
        <v>0.59653619999999996</v>
      </c>
    </row>
    <row r="80" spans="1:4" x14ac:dyDescent="0.3">
      <c r="A80" s="69" t="s">
        <v>95</v>
      </c>
      <c r="B80" s="66" t="s">
        <v>172</v>
      </c>
      <c r="C80" s="97">
        <v>3.3E-3</v>
      </c>
      <c r="D80" s="89">
        <f t="shared" si="2"/>
        <v>9.842847299999999</v>
      </c>
    </row>
    <row r="81" spans="1:4" x14ac:dyDescent="0.3">
      <c r="A81" s="16" t="s">
        <v>132</v>
      </c>
      <c r="B81" s="98" t="s">
        <v>173</v>
      </c>
      <c r="C81" s="97">
        <v>5.5000000000000003E-4</v>
      </c>
      <c r="D81" s="89">
        <f t="shared" si="2"/>
        <v>1.64047455</v>
      </c>
    </row>
    <row r="82" spans="1:4" x14ac:dyDescent="0.3">
      <c r="A82" s="69" t="s">
        <v>134</v>
      </c>
      <c r="B82" s="99" t="s">
        <v>174</v>
      </c>
      <c r="C82" s="100">
        <v>0</v>
      </c>
      <c r="D82" s="89">
        <f t="shared" si="2"/>
        <v>0</v>
      </c>
    </row>
    <row r="83" spans="1:4" x14ac:dyDescent="0.3">
      <c r="A83" s="258" t="s">
        <v>175</v>
      </c>
      <c r="B83" s="259"/>
      <c r="C83" s="260"/>
      <c r="D83" s="101">
        <f>SUM(D77:D82)</f>
        <v>331.37585909999996</v>
      </c>
    </row>
    <row r="84" spans="1:4" x14ac:dyDescent="0.3">
      <c r="A84" s="69" t="s">
        <v>136</v>
      </c>
      <c r="B84" s="66" t="s">
        <v>176</v>
      </c>
      <c r="C84" s="97">
        <f>(SUM($C$77:$C$82)*$C$44)</f>
        <v>4.0884799999999999E-2</v>
      </c>
      <c r="D84" s="89">
        <f>C84*$D$83</f>
        <v>13.548235724131677</v>
      </c>
    </row>
    <row r="85" spans="1:4" x14ac:dyDescent="0.3">
      <c r="A85" s="258" t="s">
        <v>177</v>
      </c>
      <c r="B85" s="259"/>
      <c r="C85" s="102">
        <f>C77+C78+C79+C80+C81+C82+C84</f>
        <v>0.15198479999999998</v>
      </c>
      <c r="D85" s="101">
        <f>$D$83+$D$84</f>
        <v>344.92409482413166</v>
      </c>
    </row>
    <row r="86" spans="1:4" x14ac:dyDescent="0.3">
      <c r="A86" s="263" t="s">
        <v>178</v>
      </c>
      <c r="B86" s="264"/>
      <c r="C86" s="265"/>
      <c r="D86" s="103">
        <f>($D$119+$D$120+$D$121)/30</f>
        <v>187.22334490473332</v>
      </c>
    </row>
    <row r="87" spans="1:4" x14ac:dyDescent="0.3">
      <c r="A87" s="34"/>
      <c r="B87" s="34"/>
      <c r="C87" s="34"/>
      <c r="D87" s="34"/>
    </row>
    <row r="88" spans="1:4" x14ac:dyDescent="0.3">
      <c r="A88" s="254" t="s">
        <v>179</v>
      </c>
      <c r="B88" s="254"/>
      <c r="C88" s="254"/>
      <c r="D88" s="254"/>
    </row>
    <row r="89" spans="1:4" x14ac:dyDescent="0.3">
      <c r="A89" s="73">
        <v>4</v>
      </c>
      <c r="B89" s="245" t="s">
        <v>149</v>
      </c>
      <c r="C89" s="246"/>
      <c r="D89" s="73" t="s">
        <v>109</v>
      </c>
    </row>
    <row r="90" spans="1:4" x14ac:dyDescent="0.3">
      <c r="A90" s="69" t="s">
        <v>166</v>
      </c>
      <c r="B90" s="255" t="s">
        <v>180</v>
      </c>
      <c r="C90" s="255"/>
      <c r="D90" s="76">
        <f>$D$85</f>
        <v>344.92409482413166</v>
      </c>
    </row>
    <row r="91" spans="1:4" x14ac:dyDescent="0.3">
      <c r="A91" s="83"/>
      <c r="B91" s="256" t="s">
        <v>152</v>
      </c>
      <c r="C91" s="256"/>
      <c r="D91" s="79">
        <f>SUM(D90)</f>
        <v>344.92409482413166</v>
      </c>
    </row>
    <row r="92" spans="1:4" x14ac:dyDescent="0.3">
      <c r="A92" s="34"/>
      <c r="B92" s="34"/>
      <c r="C92" s="34"/>
      <c r="D92" s="34"/>
    </row>
    <row r="93" spans="1:4" x14ac:dyDescent="0.3">
      <c r="A93" s="226" t="s">
        <v>181</v>
      </c>
      <c r="B93" s="226"/>
      <c r="C93" s="226"/>
      <c r="D93" s="226"/>
    </row>
    <row r="94" spans="1:4" x14ac:dyDescent="0.3">
      <c r="A94" s="73">
        <v>5</v>
      </c>
      <c r="B94" s="245" t="s">
        <v>182</v>
      </c>
      <c r="C94" s="246"/>
      <c r="D94" s="73" t="s">
        <v>109</v>
      </c>
    </row>
    <row r="95" spans="1:4" x14ac:dyDescent="0.3">
      <c r="A95" s="69" t="s">
        <v>89</v>
      </c>
      <c r="B95" s="255" t="s">
        <v>183</v>
      </c>
      <c r="C95" s="255"/>
      <c r="D95" s="59">
        <f>'Uniformes e EPI'!G23</f>
        <v>406.27916666666675</v>
      </c>
    </row>
    <row r="96" spans="1:4" x14ac:dyDescent="0.3">
      <c r="A96" s="69" t="s">
        <v>91</v>
      </c>
      <c r="B96" s="267" t="s">
        <v>549</v>
      </c>
      <c r="C96" s="268"/>
      <c r="D96" s="61">
        <f>'Materiais Escritorio'!G9</f>
        <v>283.16666666666669</v>
      </c>
    </row>
    <row r="97" spans="1:4" x14ac:dyDescent="0.3">
      <c r="A97" s="69" t="s">
        <v>93</v>
      </c>
      <c r="B97" s="267" t="s">
        <v>550</v>
      </c>
      <c r="C97" s="268"/>
      <c r="D97" s="59">
        <f>'Equipamentos e Ferramentas'!F64</f>
        <v>168.02625</v>
      </c>
    </row>
    <row r="98" spans="1:4" s="195" customFormat="1" x14ac:dyDescent="0.3">
      <c r="A98" s="69"/>
      <c r="B98" s="269"/>
      <c r="C98" s="270"/>
      <c r="D98" s="194"/>
    </row>
    <row r="99" spans="1:4" x14ac:dyDescent="0.3">
      <c r="A99" s="83"/>
      <c r="B99" s="256" t="s">
        <v>152</v>
      </c>
      <c r="C99" s="256"/>
      <c r="D99" s="79">
        <f>SUM(D95:D98)</f>
        <v>857.47208333333344</v>
      </c>
    </row>
    <row r="100" spans="1:4" x14ac:dyDescent="0.3">
      <c r="A100" s="253" t="s">
        <v>184</v>
      </c>
      <c r="B100" s="253"/>
      <c r="C100" s="253"/>
      <c r="D100" s="253"/>
    </row>
    <row r="101" spans="1:4" x14ac:dyDescent="0.3">
      <c r="A101" s="34"/>
      <c r="B101" s="34"/>
      <c r="C101" s="34"/>
      <c r="D101" s="34"/>
    </row>
    <row r="102" spans="1:4" x14ac:dyDescent="0.3">
      <c r="A102" s="257" t="s">
        <v>185</v>
      </c>
      <c r="B102" s="257"/>
      <c r="C102" s="257"/>
      <c r="D102" s="257"/>
    </row>
    <row r="103" spans="1:4" x14ac:dyDescent="0.3">
      <c r="A103" s="73">
        <v>6</v>
      </c>
      <c r="B103" s="85" t="s">
        <v>186</v>
      </c>
      <c r="C103" s="64" t="s">
        <v>126</v>
      </c>
      <c r="D103" s="73" t="s">
        <v>187</v>
      </c>
    </row>
    <row r="104" spans="1:4" x14ac:dyDescent="0.3">
      <c r="A104" s="2" t="s">
        <v>89</v>
      </c>
      <c r="B104" s="104" t="s">
        <v>537</v>
      </c>
      <c r="C104" s="105">
        <v>0.1</v>
      </c>
      <c r="D104" s="106">
        <f>C104*D124</f>
        <v>681.90965252994647</v>
      </c>
    </row>
    <row r="105" spans="1:4" x14ac:dyDescent="0.3">
      <c r="A105" s="2" t="s">
        <v>91</v>
      </c>
      <c r="B105" s="31" t="s">
        <v>188</v>
      </c>
      <c r="C105" s="107">
        <v>0.1</v>
      </c>
      <c r="D105" s="106">
        <f>C105*D124</f>
        <v>681.90965252994647</v>
      </c>
    </row>
    <row r="106" spans="1:4" x14ac:dyDescent="0.3">
      <c r="A106" s="2" t="s">
        <v>93</v>
      </c>
      <c r="B106" s="271" t="s">
        <v>189</v>
      </c>
      <c r="C106" s="271"/>
      <c r="D106" s="271"/>
    </row>
    <row r="107" spans="1:4" x14ac:dyDescent="0.3">
      <c r="A107" s="108"/>
      <c r="B107" s="109" t="s">
        <v>190</v>
      </c>
      <c r="C107" s="110"/>
      <c r="D107" s="111"/>
    </row>
    <row r="108" spans="1:4" x14ac:dyDescent="0.3">
      <c r="A108" s="69"/>
      <c r="B108" s="112" t="s">
        <v>78</v>
      </c>
      <c r="C108" s="107">
        <v>1.6500000000000001E-2</v>
      </c>
      <c r="D108" s="106">
        <f>($D$124+$D$104+$D$105)*$C$108/(1-$C$115)</f>
        <v>157.45552326638997</v>
      </c>
    </row>
    <row r="109" spans="1:4" x14ac:dyDescent="0.3">
      <c r="A109" s="69"/>
      <c r="B109" s="112" t="s">
        <v>79</v>
      </c>
      <c r="C109" s="107">
        <v>7.5999999999999998E-2</v>
      </c>
      <c r="D109" s="106">
        <f>($D$124+$D$104+$D$105)*$C$109/(1-$C$115)</f>
        <v>725.24968292397796</v>
      </c>
    </row>
    <row r="110" spans="1:4" ht="15" x14ac:dyDescent="0.3">
      <c r="A110" s="69"/>
      <c r="B110" s="113" t="s">
        <v>191</v>
      </c>
      <c r="C110" s="107">
        <v>0</v>
      </c>
      <c r="D110" s="114">
        <f>(($D$124-$D$123)+$D$104+$D$105)*$C$110/(1-$C$115)</f>
        <v>0</v>
      </c>
    </row>
    <row r="111" spans="1:4" x14ac:dyDescent="0.3">
      <c r="A111" s="108"/>
      <c r="B111" s="109" t="s">
        <v>192</v>
      </c>
      <c r="C111" s="115"/>
      <c r="D111" s="116"/>
    </row>
    <row r="112" spans="1:4" x14ac:dyDescent="0.3">
      <c r="A112" s="69"/>
      <c r="B112" s="112" t="s">
        <v>193</v>
      </c>
      <c r="C112" s="107">
        <v>0.05</v>
      </c>
      <c r="D112" s="106">
        <f>($D$124+$D$104+$D$105)*$C$112/(1-$C$115)</f>
        <v>477.13794929209081</v>
      </c>
    </row>
    <row r="113" spans="1:4" x14ac:dyDescent="0.3">
      <c r="A113" s="117"/>
      <c r="B113" s="109" t="s">
        <v>194</v>
      </c>
      <c r="C113" s="115"/>
      <c r="D113" s="116"/>
    </row>
    <row r="114" spans="1:4" x14ac:dyDescent="0.3">
      <c r="A114" s="69"/>
      <c r="B114" s="112" t="s">
        <v>195</v>
      </c>
      <c r="C114" s="107">
        <v>0</v>
      </c>
      <c r="D114" s="106">
        <f>($D$124+$D$104+$D$105)*$C$114/(1-$C$115)</f>
        <v>0</v>
      </c>
    </row>
    <row r="115" spans="1:4" x14ac:dyDescent="0.3">
      <c r="A115" s="258" t="s">
        <v>196</v>
      </c>
      <c r="B115" s="259"/>
      <c r="C115" s="102">
        <f>C108+C109+C112+C114</f>
        <v>0.14250000000000002</v>
      </c>
      <c r="D115" s="118">
        <f>D104+D105+D108+D109+D110+D112+D114</f>
        <v>2723.6624605423517</v>
      </c>
    </row>
    <row r="116" spans="1:4" x14ac:dyDescent="0.3">
      <c r="A116" s="34"/>
      <c r="B116" s="34"/>
      <c r="C116" s="34"/>
      <c r="D116" s="34"/>
    </row>
    <row r="117" spans="1:4" x14ac:dyDescent="0.3">
      <c r="A117" s="247" t="s">
        <v>197</v>
      </c>
      <c r="B117" s="247"/>
      <c r="C117" s="247"/>
      <c r="D117" s="247"/>
    </row>
    <row r="118" spans="1:4" x14ac:dyDescent="0.3">
      <c r="A118" s="256" t="s">
        <v>198</v>
      </c>
      <c r="B118" s="256"/>
      <c r="C118" s="256"/>
      <c r="D118" s="73" t="s">
        <v>187</v>
      </c>
    </row>
    <row r="119" spans="1:4" x14ac:dyDescent="0.3">
      <c r="A119" s="119" t="s">
        <v>89</v>
      </c>
      <c r="B119" s="266" t="s">
        <v>199</v>
      </c>
      <c r="C119" s="266"/>
      <c r="D119" s="120">
        <f>$D$25</f>
        <v>2982.6809999999996</v>
      </c>
    </row>
    <row r="120" spans="1:4" x14ac:dyDescent="0.3">
      <c r="A120" s="119" t="s">
        <v>91</v>
      </c>
      <c r="B120" s="266" t="s">
        <v>200</v>
      </c>
      <c r="C120" s="266"/>
      <c r="D120" s="120">
        <f>$D$60</f>
        <v>2442.819347142</v>
      </c>
    </row>
    <row r="121" spans="1:4" x14ac:dyDescent="0.3">
      <c r="A121" s="119" t="s">
        <v>93</v>
      </c>
      <c r="B121" s="266" t="s">
        <v>201</v>
      </c>
      <c r="C121" s="266"/>
      <c r="D121" s="120">
        <f>$D$70</f>
        <v>191.2</v>
      </c>
    </row>
    <row r="122" spans="1:4" x14ac:dyDescent="0.3">
      <c r="A122" s="119" t="s">
        <v>95</v>
      </c>
      <c r="B122" s="266" t="s">
        <v>164</v>
      </c>
      <c r="C122" s="266"/>
      <c r="D122" s="121">
        <f>$D$91</f>
        <v>344.92409482413166</v>
      </c>
    </row>
    <row r="123" spans="1:4" x14ac:dyDescent="0.3">
      <c r="A123" s="119" t="s">
        <v>202</v>
      </c>
      <c r="B123" s="266" t="s">
        <v>203</v>
      </c>
      <c r="C123" s="266"/>
      <c r="D123" s="121">
        <f>D99</f>
        <v>857.47208333333344</v>
      </c>
    </row>
    <row r="124" spans="1:4" x14ac:dyDescent="0.3">
      <c r="A124" s="272" t="s">
        <v>204</v>
      </c>
      <c r="B124" s="272"/>
      <c r="C124" s="272"/>
      <c r="D124" s="122">
        <f>SUM(D119:D123)</f>
        <v>6819.0965252994638</v>
      </c>
    </row>
    <row r="125" spans="1:4" x14ac:dyDescent="0.3">
      <c r="A125" s="123" t="s">
        <v>134</v>
      </c>
      <c r="B125" s="273" t="s">
        <v>205</v>
      </c>
      <c r="C125" s="273"/>
      <c r="D125" s="125">
        <f>$D$115</f>
        <v>2723.6624605423517</v>
      </c>
    </row>
    <row r="126" spans="1:4" x14ac:dyDescent="0.3">
      <c r="A126" s="126"/>
      <c r="B126" s="256" t="s">
        <v>206</v>
      </c>
      <c r="C126" s="256"/>
      <c r="D126" s="127">
        <f>$D$124+$D$125</f>
        <v>9542.758985841816</v>
      </c>
    </row>
  </sheetData>
  <mergeCells count="72">
    <mergeCell ref="B126:C126"/>
    <mergeCell ref="B120:C120"/>
    <mergeCell ref="B121:C121"/>
    <mergeCell ref="B122:C122"/>
    <mergeCell ref="B123:C123"/>
    <mergeCell ref="A124:C124"/>
    <mergeCell ref="B125:C125"/>
    <mergeCell ref="B119:C119"/>
    <mergeCell ref="B95:C95"/>
    <mergeCell ref="B96:C96"/>
    <mergeCell ref="B97:C97"/>
    <mergeCell ref="B98:C98"/>
    <mergeCell ref="B99:C99"/>
    <mergeCell ref="A100:D100"/>
    <mergeCell ref="A102:D102"/>
    <mergeCell ref="B106:D106"/>
    <mergeCell ref="A115:B115"/>
    <mergeCell ref="A117:D117"/>
    <mergeCell ref="A118:C118"/>
    <mergeCell ref="B94:C94"/>
    <mergeCell ref="A72:D72"/>
    <mergeCell ref="A74:D74"/>
    <mergeCell ref="A75:D75"/>
    <mergeCell ref="A83:C83"/>
    <mergeCell ref="A85:B85"/>
    <mergeCell ref="A86:C86"/>
    <mergeCell ref="A88:D88"/>
    <mergeCell ref="B89:C89"/>
    <mergeCell ref="B90:C90"/>
    <mergeCell ref="B91:C91"/>
    <mergeCell ref="A93:D93"/>
    <mergeCell ref="A71:D71"/>
    <mergeCell ref="B52:C52"/>
    <mergeCell ref="B53:C53"/>
    <mergeCell ref="A55:D55"/>
    <mergeCell ref="B56:C56"/>
    <mergeCell ref="B57:C57"/>
    <mergeCell ref="B58:C58"/>
    <mergeCell ref="B59:C59"/>
    <mergeCell ref="B60:C60"/>
    <mergeCell ref="A62:D62"/>
    <mergeCell ref="A70:C70"/>
    <mergeCell ref="B51:C51"/>
    <mergeCell ref="B22:C22"/>
    <mergeCell ref="B23:C23"/>
    <mergeCell ref="B24:C24"/>
    <mergeCell ref="B25:C25"/>
    <mergeCell ref="A27:D27"/>
    <mergeCell ref="A28:D28"/>
    <mergeCell ref="B32:C32"/>
    <mergeCell ref="A34:D34"/>
    <mergeCell ref="A46:D46"/>
    <mergeCell ref="B47:C47"/>
    <mergeCell ref="B50:C50"/>
    <mergeCell ref="B21:C21"/>
    <mergeCell ref="B8:C8"/>
    <mergeCell ref="B9:C9"/>
    <mergeCell ref="A11:D11"/>
    <mergeCell ref="A12:D12"/>
    <mergeCell ref="A13:D13"/>
    <mergeCell ref="C14:D14"/>
    <mergeCell ref="C15:D15"/>
    <mergeCell ref="C16:D16"/>
    <mergeCell ref="C17:D17"/>
    <mergeCell ref="C18:D18"/>
    <mergeCell ref="A20:D20"/>
    <mergeCell ref="B7:C7"/>
    <mergeCell ref="A1:D1"/>
    <mergeCell ref="C2:D2"/>
    <mergeCell ref="C3:D3"/>
    <mergeCell ref="A5:C5"/>
    <mergeCell ref="B6:C6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F72C-2B20-4DB5-A2CE-8FEFEC490D5C}">
  <dimension ref="A1:G23"/>
  <sheetViews>
    <sheetView workbookViewId="0">
      <selection activeCell="E11" sqref="E11"/>
    </sheetView>
  </sheetViews>
  <sheetFormatPr defaultRowHeight="14.4" x14ac:dyDescent="0.3"/>
  <cols>
    <col min="1" max="1" width="17" customWidth="1"/>
    <col min="2" max="2" width="5.5546875" bestFit="1" customWidth="1"/>
    <col min="3" max="3" width="39.5546875" customWidth="1"/>
    <col min="4" max="4" width="13.109375" customWidth="1"/>
    <col min="5" max="5" width="14.33203125" customWidth="1"/>
    <col min="6" max="6" width="13.44140625" customWidth="1"/>
    <col min="7" max="7" width="16.77734375" customWidth="1"/>
  </cols>
  <sheetData>
    <row r="1" spans="1:7" ht="15" thickBot="1" x14ac:dyDescent="0.35">
      <c r="A1" s="274" t="s">
        <v>208</v>
      </c>
      <c r="B1" s="275"/>
      <c r="C1" s="275"/>
      <c r="D1" s="275"/>
      <c r="E1" s="275"/>
      <c r="F1" s="275"/>
      <c r="G1" s="276"/>
    </row>
    <row r="2" spans="1:7" ht="39.6" x14ac:dyDescent="0.3">
      <c r="A2" s="128" t="s">
        <v>209</v>
      </c>
      <c r="B2" s="129" t="s">
        <v>210</v>
      </c>
      <c r="C2" s="129" t="s">
        <v>211</v>
      </c>
      <c r="D2" s="130" t="s">
        <v>538</v>
      </c>
      <c r="E2" s="130" t="s">
        <v>539</v>
      </c>
      <c r="F2" s="130" t="s">
        <v>540</v>
      </c>
      <c r="G2" s="131" t="s">
        <v>541</v>
      </c>
    </row>
    <row r="3" spans="1:7" x14ac:dyDescent="0.3">
      <c r="A3" s="277" t="s">
        <v>212</v>
      </c>
      <c r="B3" s="119">
        <v>1</v>
      </c>
      <c r="C3" s="132" t="s">
        <v>213</v>
      </c>
      <c r="D3" s="133">
        <v>6</v>
      </c>
      <c r="E3" s="134">
        <v>104.8</v>
      </c>
      <c r="F3" s="196">
        <f>E3*D3</f>
        <v>628.79999999999995</v>
      </c>
      <c r="G3" s="135">
        <f>F3/12</f>
        <v>52.4</v>
      </c>
    </row>
    <row r="4" spans="1:7" ht="26.4" x14ac:dyDescent="0.3">
      <c r="A4" s="277"/>
      <c r="B4" s="119">
        <v>2</v>
      </c>
      <c r="C4" s="124" t="s">
        <v>214</v>
      </c>
      <c r="D4" s="133">
        <v>8</v>
      </c>
      <c r="E4" s="134">
        <v>95.57</v>
      </c>
      <c r="F4" s="196">
        <f t="shared" ref="F4:F13" si="0">E4*D4</f>
        <v>764.56</v>
      </c>
      <c r="G4" s="135">
        <f t="shared" ref="G4:G13" si="1">F4/12</f>
        <v>63.713333333333331</v>
      </c>
    </row>
    <row r="5" spans="1:7" x14ac:dyDescent="0.3">
      <c r="A5" s="277"/>
      <c r="B5" s="119">
        <v>3</v>
      </c>
      <c r="C5" s="124" t="s">
        <v>215</v>
      </c>
      <c r="D5" s="133">
        <v>12</v>
      </c>
      <c r="E5" s="134">
        <v>15.25</v>
      </c>
      <c r="F5" s="196">
        <f t="shared" si="0"/>
        <v>183</v>
      </c>
      <c r="G5" s="135">
        <f t="shared" si="1"/>
        <v>15.25</v>
      </c>
    </row>
    <row r="6" spans="1:7" x14ac:dyDescent="0.3">
      <c r="A6" s="277"/>
      <c r="B6" s="119">
        <v>4</v>
      </c>
      <c r="C6" s="124" t="s">
        <v>216</v>
      </c>
      <c r="D6" s="133">
        <v>2</v>
      </c>
      <c r="E6" s="134">
        <v>103.49</v>
      </c>
      <c r="F6" s="196">
        <f t="shared" si="0"/>
        <v>206.98</v>
      </c>
      <c r="G6" s="135">
        <f t="shared" si="1"/>
        <v>17.248333333333331</v>
      </c>
    </row>
    <row r="7" spans="1:7" ht="26.4" x14ac:dyDescent="0.3">
      <c r="A7" s="277"/>
      <c r="B7" s="119">
        <v>5</v>
      </c>
      <c r="C7" s="124" t="s">
        <v>217</v>
      </c>
      <c r="D7" s="133">
        <v>2</v>
      </c>
      <c r="E7" s="134">
        <v>91.93</v>
      </c>
      <c r="F7" s="196">
        <f t="shared" si="0"/>
        <v>183.86</v>
      </c>
      <c r="G7" s="135">
        <f t="shared" si="1"/>
        <v>15.321666666666667</v>
      </c>
    </row>
    <row r="8" spans="1:7" x14ac:dyDescent="0.3">
      <c r="A8" s="277"/>
      <c r="B8" s="119">
        <v>6</v>
      </c>
      <c r="C8" s="136" t="s">
        <v>218</v>
      </c>
      <c r="D8" s="133">
        <v>2</v>
      </c>
      <c r="E8" s="134">
        <v>50.92</v>
      </c>
      <c r="F8" s="196">
        <f t="shared" si="0"/>
        <v>101.84</v>
      </c>
      <c r="G8" s="135">
        <f t="shared" si="1"/>
        <v>8.4866666666666664</v>
      </c>
    </row>
    <row r="9" spans="1:7" x14ac:dyDescent="0.3">
      <c r="A9" s="277"/>
      <c r="B9" s="119">
        <v>7</v>
      </c>
      <c r="C9" s="136" t="s">
        <v>219</v>
      </c>
      <c r="D9" s="133">
        <v>4</v>
      </c>
      <c r="E9" s="134">
        <v>10.11</v>
      </c>
      <c r="F9" s="196">
        <f t="shared" si="0"/>
        <v>40.44</v>
      </c>
      <c r="G9" s="135">
        <f t="shared" si="1"/>
        <v>3.3699999999999997</v>
      </c>
    </row>
    <row r="10" spans="1:7" x14ac:dyDescent="0.3">
      <c r="A10" s="277"/>
      <c r="B10" s="119">
        <v>8</v>
      </c>
      <c r="C10" s="136" t="s">
        <v>220</v>
      </c>
      <c r="D10" s="133">
        <v>2</v>
      </c>
      <c r="E10" s="134">
        <v>10.06</v>
      </c>
      <c r="F10" s="196">
        <f t="shared" si="0"/>
        <v>20.12</v>
      </c>
      <c r="G10" s="135">
        <f t="shared" si="1"/>
        <v>1.6766666666666667</v>
      </c>
    </row>
    <row r="11" spans="1:7" x14ac:dyDescent="0.3">
      <c r="A11" s="277"/>
      <c r="B11" s="119">
        <v>9</v>
      </c>
      <c r="C11" s="132" t="s">
        <v>221</v>
      </c>
      <c r="D11" s="133">
        <v>2</v>
      </c>
      <c r="E11" s="134">
        <v>246.52</v>
      </c>
      <c r="F11" s="196">
        <f t="shared" si="0"/>
        <v>493.04</v>
      </c>
      <c r="G11" s="135">
        <f t="shared" si="1"/>
        <v>41.086666666666666</v>
      </c>
    </row>
    <row r="12" spans="1:7" x14ac:dyDescent="0.3">
      <c r="A12" s="277"/>
      <c r="B12" s="119">
        <v>10</v>
      </c>
      <c r="C12" s="132" t="s">
        <v>222</v>
      </c>
      <c r="D12" s="133">
        <v>1</v>
      </c>
      <c r="E12" s="134">
        <v>71.900000000000006</v>
      </c>
      <c r="F12" s="196">
        <f t="shared" si="0"/>
        <v>71.900000000000006</v>
      </c>
      <c r="G12" s="135">
        <f t="shared" si="1"/>
        <v>5.9916666666666671</v>
      </c>
    </row>
    <row r="13" spans="1:7" x14ac:dyDescent="0.3">
      <c r="A13" s="277"/>
      <c r="B13" s="119">
        <v>11</v>
      </c>
      <c r="C13" s="132" t="s">
        <v>223</v>
      </c>
      <c r="D13" s="133">
        <v>1</v>
      </c>
      <c r="E13" s="134">
        <v>298.38</v>
      </c>
      <c r="F13" s="196">
        <f t="shared" si="0"/>
        <v>298.38</v>
      </c>
      <c r="G13" s="135">
        <f t="shared" si="1"/>
        <v>24.864999999999998</v>
      </c>
    </row>
    <row r="14" spans="1:7" x14ac:dyDescent="0.3">
      <c r="A14" s="277"/>
      <c r="B14" s="119">
        <v>12</v>
      </c>
      <c r="C14" s="132" t="s">
        <v>224</v>
      </c>
      <c r="D14" s="133">
        <v>1</v>
      </c>
      <c r="E14" s="134">
        <v>313.67</v>
      </c>
      <c r="F14" s="196">
        <f>E14*D14</f>
        <v>313.67</v>
      </c>
      <c r="G14" s="135">
        <f>F14/12</f>
        <v>26.139166666666668</v>
      </c>
    </row>
    <row r="15" spans="1:7" x14ac:dyDescent="0.3">
      <c r="A15" s="277"/>
      <c r="B15" s="119">
        <v>13</v>
      </c>
      <c r="C15" s="132" t="s">
        <v>552</v>
      </c>
      <c r="D15" s="133">
        <v>4</v>
      </c>
      <c r="E15" s="134">
        <v>16.2</v>
      </c>
      <c r="F15" s="196">
        <f>E15*D15</f>
        <v>64.8</v>
      </c>
      <c r="G15" s="135">
        <f>F15/12</f>
        <v>5.3999999999999995</v>
      </c>
    </row>
    <row r="16" spans="1:7" x14ac:dyDescent="0.3">
      <c r="A16" s="277"/>
      <c r="B16" s="119">
        <v>14</v>
      </c>
      <c r="C16" s="132" t="s">
        <v>553</v>
      </c>
      <c r="D16" s="133">
        <v>2</v>
      </c>
      <c r="E16" s="134">
        <v>18.25</v>
      </c>
      <c r="F16" s="196">
        <f>E16*D16</f>
        <v>36.5</v>
      </c>
      <c r="G16" s="135">
        <f>F16/12</f>
        <v>3.0416666666666665</v>
      </c>
    </row>
    <row r="17" spans="1:7" x14ac:dyDescent="0.3">
      <c r="A17" s="277"/>
      <c r="B17" s="119">
        <v>15</v>
      </c>
      <c r="C17" s="132" t="s">
        <v>554</v>
      </c>
      <c r="D17" s="133">
        <v>3</v>
      </c>
      <c r="E17" s="134">
        <v>102.35</v>
      </c>
      <c r="F17" s="196">
        <f t="shared" ref="F17:F20" si="2">E17*D17</f>
        <v>307.04999999999995</v>
      </c>
      <c r="G17" s="135">
        <f t="shared" ref="G17:G20" si="3">F17/12</f>
        <v>25.587499999999995</v>
      </c>
    </row>
    <row r="18" spans="1:7" x14ac:dyDescent="0.3">
      <c r="A18" s="277"/>
      <c r="B18" s="119">
        <v>16</v>
      </c>
      <c r="C18" s="132" t="s">
        <v>555</v>
      </c>
      <c r="D18" s="133">
        <v>12</v>
      </c>
      <c r="E18" s="134">
        <v>62.35</v>
      </c>
      <c r="F18" s="196">
        <f t="shared" si="2"/>
        <v>748.2</v>
      </c>
      <c r="G18" s="135">
        <f t="shared" si="3"/>
        <v>62.35</v>
      </c>
    </row>
    <row r="19" spans="1:7" x14ac:dyDescent="0.3">
      <c r="A19" s="277"/>
      <c r="B19" s="119">
        <v>17</v>
      </c>
      <c r="C19" s="132" t="s">
        <v>556</v>
      </c>
      <c r="D19" s="133">
        <v>12</v>
      </c>
      <c r="E19" s="134">
        <v>2.25</v>
      </c>
      <c r="F19" s="196">
        <f t="shared" si="2"/>
        <v>27</v>
      </c>
      <c r="G19" s="135">
        <f t="shared" si="3"/>
        <v>2.25</v>
      </c>
    </row>
    <row r="20" spans="1:7" x14ac:dyDescent="0.3">
      <c r="A20" s="277"/>
      <c r="B20" s="119">
        <v>18</v>
      </c>
      <c r="C20" s="132" t="s">
        <v>557</v>
      </c>
      <c r="D20" s="133">
        <v>1</v>
      </c>
      <c r="E20" s="134">
        <v>385.21</v>
      </c>
      <c r="F20" s="196">
        <f t="shared" si="2"/>
        <v>385.21</v>
      </c>
      <c r="G20" s="135">
        <f t="shared" si="3"/>
        <v>32.100833333333334</v>
      </c>
    </row>
    <row r="21" spans="1:7" x14ac:dyDescent="0.3">
      <c r="A21" s="278" t="s">
        <v>225</v>
      </c>
      <c r="B21" s="278"/>
      <c r="C21" s="278"/>
      <c r="D21" s="278"/>
      <c r="E21" s="278"/>
      <c r="F21" s="137">
        <f>SUM(F3:F20)</f>
        <v>4875.3500000000004</v>
      </c>
      <c r="G21" s="137">
        <f>SUM(G3:G20)</f>
        <v>406.27916666666675</v>
      </c>
    </row>
    <row r="22" spans="1:7" x14ac:dyDescent="0.3">
      <c r="A22" s="279" t="s">
        <v>226</v>
      </c>
      <c r="B22" s="280"/>
      <c r="C22" s="280"/>
      <c r="D22" s="280"/>
      <c r="E22" s="280"/>
      <c r="F22" s="280"/>
      <c r="G22" s="138">
        <f>F21</f>
        <v>4875.3500000000004</v>
      </c>
    </row>
    <row r="23" spans="1:7" x14ac:dyDescent="0.3">
      <c r="A23" s="279" t="s">
        <v>227</v>
      </c>
      <c r="B23" s="280"/>
      <c r="C23" s="280"/>
      <c r="D23" s="280"/>
      <c r="E23" s="280"/>
      <c r="F23" s="280"/>
      <c r="G23" s="138">
        <f>G21</f>
        <v>406.27916666666675</v>
      </c>
    </row>
  </sheetData>
  <mergeCells count="5">
    <mergeCell ref="A1:G1"/>
    <mergeCell ref="A3:A20"/>
    <mergeCell ref="A21:E21"/>
    <mergeCell ref="A22:F22"/>
    <mergeCell ref="A23:F2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FB187-43E4-4CEE-A06D-E94AD9A1D571}">
  <dimension ref="A1:I9"/>
  <sheetViews>
    <sheetView workbookViewId="0">
      <selection activeCell="D6" sqref="D6"/>
    </sheetView>
  </sheetViews>
  <sheetFormatPr defaultRowHeight="14.4" x14ac:dyDescent="0.3"/>
  <cols>
    <col min="1" max="1" width="13.33203125" customWidth="1"/>
    <col min="2" max="2" width="25.88671875" customWidth="1"/>
    <col min="3" max="3" width="15.5546875" customWidth="1"/>
    <col min="4" max="4" width="17.6640625" customWidth="1"/>
    <col min="5" max="6" width="18.5546875" customWidth="1"/>
    <col min="7" max="7" width="13.44140625" bestFit="1" customWidth="1"/>
    <col min="8" max="8" width="11.77734375" bestFit="1" customWidth="1"/>
    <col min="9" max="9" width="24" customWidth="1"/>
  </cols>
  <sheetData>
    <row r="1" spans="1:9" ht="14.4" customHeight="1" x14ac:dyDescent="0.3">
      <c r="A1" s="282" t="s">
        <v>551</v>
      </c>
      <c r="B1" s="283"/>
      <c r="C1" s="283"/>
      <c r="D1" s="283"/>
      <c r="E1" s="283"/>
      <c r="F1" s="283"/>
      <c r="G1" s="283"/>
      <c r="H1" s="283"/>
      <c r="I1" s="283"/>
    </row>
    <row r="2" spans="1:9" ht="43.2" x14ac:dyDescent="0.3">
      <c r="A2" s="213" t="s">
        <v>210</v>
      </c>
      <c r="B2" s="213" t="s">
        <v>558</v>
      </c>
      <c r="C2" s="214" t="s">
        <v>559</v>
      </c>
      <c r="D2" s="214" t="s">
        <v>560</v>
      </c>
      <c r="E2" s="214" t="s">
        <v>561</v>
      </c>
      <c r="F2" s="215" t="s">
        <v>562</v>
      </c>
      <c r="G2" s="216" t="s">
        <v>563</v>
      </c>
      <c r="H2" s="217" t="s">
        <v>564</v>
      </c>
      <c r="I2" s="217" t="s">
        <v>565</v>
      </c>
    </row>
    <row r="3" spans="1:9" x14ac:dyDescent="0.3">
      <c r="A3" s="202">
        <v>1</v>
      </c>
      <c r="B3" s="203" t="s">
        <v>566</v>
      </c>
      <c r="C3" s="204">
        <v>1</v>
      </c>
      <c r="D3" s="205">
        <v>12</v>
      </c>
      <c r="E3" s="206">
        <v>159</v>
      </c>
      <c r="F3" s="207" t="s">
        <v>567</v>
      </c>
      <c r="G3" s="208">
        <f>C3*E3</f>
        <v>159</v>
      </c>
      <c r="H3" s="209">
        <f>D3*G3</f>
        <v>1908</v>
      </c>
      <c r="I3" s="210" t="s">
        <v>568</v>
      </c>
    </row>
    <row r="4" spans="1:9" x14ac:dyDescent="0.3">
      <c r="A4" s="202">
        <v>2</v>
      </c>
      <c r="B4" s="203" t="s">
        <v>569</v>
      </c>
      <c r="C4" s="204">
        <v>1</v>
      </c>
      <c r="D4" s="205">
        <v>12</v>
      </c>
      <c r="E4" s="206">
        <v>4000</v>
      </c>
      <c r="F4" s="207">
        <v>10</v>
      </c>
      <c r="G4" s="208">
        <f>((C4*E4)/F4)/D4</f>
        <v>33.333333333333336</v>
      </c>
      <c r="H4" s="209">
        <f>D4*G4</f>
        <v>400</v>
      </c>
      <c r="I4" s="210" t="s">
        <v>570</v>
      </c>
    </row>
    <row r="5" spans="1:9" x14ac:dyDescent="0.3">
      <c r="A5" s="202">
        <v>3</v>
      </c>
      <c r="B5" s="203" t="s">
        <v>571</v>
      </c>
      <c r="C5" s="204">
        <v>1</v>
      </c>
      <c r="D5" s="205">
        <v>12</v>
      </c>
      <c r="E5" s="206">
        <v>600</v>
      </c>
      <c r="F5" s="207">
        <v>10</v>
      </c>
      <c r="G5" s="208">
        <f t="shared" ref="G5:G6" si="0">((C5*E5)/F5)/D5</f>
        <v>5</v>
      </c>
      <c r="H5" s="209">
        <f t="shared" ref="H5:H8" si="1">D5*G5</f>
        <v>60</v>
      </c>
      <c r="I5" s="210" t="s">
        <v>572</v>
      </c>
    </row>
    <row r="6" spans="1:9" x14ac:dyDescent="0.3">
      <c r="A6" s="202">
        <v>4</v>
      </c>
      <c r="B6" s="203" t="s">
        <v>573</v>
      </c>
      <c r="C6" s="204">
        <v>1</v>
      </c>
      <c r="D6" s="205">
        <v>12</v>
      </c>
      <c r="E6" s="206">
        <v>300</v>
      </c>
      <c r="F6" s="207">
        <v>10</v>
      </c>
      <c r="G6" s="208">
        <f t="shared" si="0"/>
        <v>2.5</v>
      </c>
      <c r="H6" s="209">
        <f t="shared" si="1"/>
        <v>30</v>
      </c>
      <c r="I6" s="210" t="s">
        <v>574</v>
      </c>
    </row>
    <row r="7" spans="1:9" x14ac:dyDescent="0.3">
      <c r="A7" s="202">
        <v>5</v>
      </c>
      <c r="B7" s="203" t="s">
        <v>575</v>
      </c>
      <c r="C7" s="204">
        <v>1</v>
      </c>
      <c r="D7" s="205">
        <v>12</v>
      </c>
      <c r="E7" s="206">
        <v>500</v>
      </c>
      <c r="F7" s="207" t="s">
        <v>567</v>
      </c>
      <c r="G7" s="208">
        <f>((C7*E7))/D7</f>
        <v>41.666666666666664</v>
      </c>
      <c r="H7" s="209">
        <f t="shared" si="1"/>
        <v>500</v>
      </c>
      <c r="I7" s="210" t="s">
        <v>568</v>
      </c>
    </row>
    <row r="8" spans="1:9" x14ac:dyDescent="0.3">
      <c r="A8" s="202">
        <v>6</v>
      </c>
      <c r="B8" s="203" t="s">
        <v>576</v>
      </c>
      <c r="C8" s="204">
        <v>1</v>
      </c>
      <c r="D8" s="205">
        <v>12</v>
      </c>
      <c r="E8" s="206">
        <v>500</v>
      </c>
      <c r="F8" s="207" t="s">
        <v>567</v>
      </c>
      <c r="G8" s="208">
        <f>((C8*E8))/D8</f>
        <v>41.666666666666664</v>
      </c>
      <c r="H8" s="209">
        <f t="shared" si="1"/>
        <v>500</v>
      </c>
      <c r="I8" s="210" t="s">
        <v>568</v>
      </c>
    </row>
    <row r="9" spans="1:9" x14ac:dyDescent="0.3">
      <c r="E9" s="281" t="s">
        <v>577</v>
      </c>
      <c r="F9" s="281"/>
      <c r="G9" s="211">
        <f>SUM(G3:G8)</f>
        <v>283.16666666666669</v>
      </c>
    </row>
  </sheetData>
  <mergeCells count="2">
    <mergeCell ref="E9:F9"/>
    <mergeCell ref="A1:I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5C41E-4779-477C-B9AF-E4E92ADA7D38}">
  <dimension ref="A1:H64"/>
  <sheetViews>
    <sheetView workbookViewId="0">
      <selection activeCell="D12" sqref="D12"/>
    </sheetView>
  </sheetViews>
  <sheetFormatPr defaultRowHeight="14.4" x14ac:dyDescent="0.3"/>
  <cols>
    <col min="1" max="1" width="5.88671875" bestFit="1" customWidth="1"/>
    <col min="2" max="2" width="75.88671875" customWidth="1"/>
    <col min="3" max="3" width="6.88671875" bestFit="1" customWidth="1"/>
    <col min="4" max="4" width="15.88671875" customWidth="1"/>
    <col min="5" max="5" width="13" customWidth="1"/>
    <col min="6" max="6" width="13.5546875" customWidth="1"/>
  </cols>
  <sheetData>
    <row r="1" spans="1:6" ht="15" thickBot="1" x14ac:dyDescent="0.35">
      <c r="A1" s="286" t="s">
        <v>578</v>
      </c>
      <c r="B1" s="287"/>
      <c r="C1" s="287"/>
      <c r="D1" s="287"/>
      <c r="E1" s="287"/>
      <c r="F1" s="288"/>
    </row>
    <row r="2" spans="1:6" ht="15" thickBot="1" x14ac:dyDescent="0.35">
      <c r="A2" s="289"/>
      <c r="B2" s="290"/>
      <c r="C2" s="290"/>
      <c r="D2" s="290"/>
      <c r="E2" s="290"/>
      <c r="F2" s="290"/>
    </row>
    <row r="3" spans="1:6" ht="40.200000000000003" customHeight="1" thickBot="1" x14ac:dyDescent="0.35">
      <c r="A3" s="139" t="s">
        <v>228</v>
      </c>
      <c r="B3" s="140" t="s">
        <v>229</v>
      </c>
      <c r="C3" s="139" t="s">
        <v>230</v>
      </c>
      <c r="D3" s="140" t="s">
        <v>542</v>
      </c>
      <c r="E3" s="140" t="s">
        <v>543</v>
      </c>
      <c r="F3" s="140" t="s">
        <v>231</v>
      </c>
    </row>
    <row r="4" spans="1:6" ht="15" thickBot="1" x14ac:dyDescent="0.35">
      <c r="A4" s="141">
        <v>1</v>
      </c>
      <c r="B4" s="142" t="s">
        <v>232</v>
      </c>
      <c r="C4" s="143">
        <v>1</v>
      </c>
      <c r="D4" s="144">
        <v>61.32</v>
      </c>
      <c r="E4" s="199">
        <v>61.32</v>
      </c>
      <c r="F4" s="145">
        <f t="shared" ref="F4:F35" si="0">E4*C4</f>
        <v>61.32</v>
      </c>
    </row>
    <row r="5" spans="1:6" ht="15" thickBot="1" x14ac:dyDescent="0.35">
      <c r="A5" s="141">
        <f>A4+1</f>
        <v>2</v>
      </c>
      <c r="B5" s="142" t="s">
        <v>233</v>
      </c>
      <c r="C5" s="143">
        <v>1</v>
      </c>
      <c r="D5" s="144">
        <v>46.11</v>
      </c>
      <c r="E5" s="199">
        <v>46.11</v>
      </c>
      <c r="F5" s="145">
        <f t="shared" si="0"/>
        <v>46.11</v>
      </c>
    </row>
    <row r="6" spans="1:6" ht="15" thickBot="1" x14ac:dyDescent="0.35">
      <c r="A6" s="141">
        <f>A5+1</f>
        <v>3</v>
      </c>
      <c r="B6" s="142" t="s">
        <v>234</v>
      </c>
      <c r="C6" s="143">
        <v>1</v>
      </c>
      <c r="D6" s="144">
        <v>53.81</v>
      </c>
      <c r="E6" s="199">
        <v>53.81</v>
      </c>
      <c r="F6" s="145">
        <f t="shared" si="0"/>
        <v>53.81</v>
      </c>
    </row>
    <row r="7" spans="1:6" ht="15" thickBot="1" x14ac:dyDescent="0.35">
      <c r="A7" s="141">
        <f t="shared" ref="A7:A61" si="1">A6+1</f>
        <v>4</v>
      </c>
      <c r="B7" s="142" t="s">
        <v>235</v>
      </c>
      <c r="C7" s="143">
        <v>1</v>
      </c>
      <c r="D7" s="144">
        <v>20.45</v>
      </c>
      <c r="E7" s="199">
        <v>20.45</v>
      </c>
      <c r="F7" s="145">
        <f t="shared" si="0"/>
        <v>20.45</v>
      </c>
    </row>
    <row r="8" spans="1:6" ht="15" thickBot="1" x14ac:dyDescent="0.35">
      <c r="A8" s="141">
        <f t="shared" si="1"/>
        <v>5</v>
      </c>
      <c r="B8" s="142" t="s">
        <v>236</v>
      </c>
      <c r="C8" s="143">
        <v>1</v>
      </c>
      <c r="D8" s="144">
        <v>50.24</v>
      </c>
      <c r="E8" s="199">
        <v>50.24</v>
      </c>
      <c r="F8" s="145">
        <f t="shared" si="0"/>
        <v>50.24</v>
      </c>
    </row>
    <row r="9" spans="1:6" ht="15" thickBot="1" x14ac:dyDescent="0.35">
      <c r="A9" s="141">
        <f t="shared" si="1"/>
        <v>6</v>
      </c>
      <c r="B9" s="142" t="s">
        <v>237</v>
      </c>
      <c r="C9" s="143">
        <v>1</v>
      </c>
      <c r="D9" s="144">
        <v>23.36</v>
      </c>
      <c r="E9" s="199">
        <v>23.36</v>
      </c>
      <c r="F9" s="145">
        <f t="shared" si="0"/>
        <v>23.36</v>
      </c>
    </row>
    <row r="10" spans="1:6" ht="15" thickBot="1" x14ac:dyDescent="0.35">
      <c r="A10" s="141">
        <f t="shared" si="1"/>
        <v>7</v>
      </c>
      <c r="B10" s="142" t="s">
        <v>238</v>
      </c>
      <c r="C10" s="143">
        <v>1</v>
      </c>
      <c r="D10" s="144">
        <v>40.18</v>
      </c>
      <c r="E10" s="199">
        <v>40.18</v>
      </c>
      <c r="F10" s="145">
        <f t="shared" si="0"/>
        <v>40.18</v>
      </c>
    </row>
    <row r="11" spans="1:6" ht="15" thickBot="1" x14ac:dyDescent="0.35">
      <c r="A11" s="141">
        <f t="shared" si="1"/>
        <v>8</v>
      </c>
      <c r="B11" s="142" t="s">
        <v>239</v>
      </c>
      <c r="C11" s="143">
        <v>1</v>
      </c>
      <c r="D11" s="144">
        <v>30.95</v>
      </c>
      <c r="E11" s="199">
        <v>30.95</v>
      </c>
      <c r="F11" s="145">
        <f t="shared" si="0"/>
        <v>30.95</v>
      </c>
    </row>
    <row r="12" spans="1:6" ht="15" thickBot="1" x14ac:dyDescent="0.35">
      <c r="A12" s="141">
        <f t="shared" si="1"/>
        <v>9</v>
      </c>
      <c r="B12" s="142" t="s">
        <v>240</v>
      </c>
      <c r="C12" s="143">
        <v>1</v>
      </c>
      <c r="D12" s="144">
        <v>55.45</v>
      </c>
      <c r="E12" s="199">
        <v>55.45</v>
      </c>
      <c r="F12" s="145">
        <f t="shared" si="0"/>
        <v>55.45</v>
      </c>
    </row>
    <row r="13" spans="1:6" ht="15" thickBot="1" x14ac:dyDescent="0.35">
      <c r="A13" s="141">
        <f t="shared" si="1"/>
        <v>10</v>
      </c>
      <c r="B13" s="142" t="s">
        <v>241</v>
      </c>
      <c r="C13" s="143">
        <v>1</v>
      </c>
      <c r="D13" s="144">
        <v>22.48</v>
      </c>
      <c r="E13" s="199">
        <v>22.48</v>
      </c>
      <c r="F13" s="145">
        <f t="shared" si="0"/>
        <v>22.48</v>
      </c>
    </row>
    <row r="14" spans="1:6" ht="15" thickBot="1" x14ac:dyDescent="0.35">
      <c r="A14" s="141">
        <f t="shared" si="1"/>
        <v>11</v>
      </c>
      <c r="B14" s="142" t="s">
        <v>242</v>
      </c>
      <c r="C14" s="143">
        <v>1</v>
      </c>
      <c r="D14" s="144">
        <v>232.9</v>
      </c>
      <c r="E14" s="199">
        <v>232.9</v>
      </c>
      <c r="F14" s="145">
        <f t="shared" si="0"/>
        <v>232.9</v>
      </c>
    </row>
    <row r="15" spans="1:6" ht="15" thickBot="1" x14ac:dyDescent="0.35">
      <c r="A15" s="141">
        <f t="shared" si="1"/>
        <v>12</v>
      </c>
      <c r="B15" s="142" t="s">
        <v>243</v>
      </c>
      <c r="C15" s="143">
        <v>1</v>
      </c>
      <c r="D15" s="144">
        <v>94.23</v>
      </c>
      <c r="E15" s="199">
        <v>94.23</v>
      </c>
      <c r="F15" s="145">
        <f t="shared" si="0"/>
        <v>94.23</v>
      </c>
    </row>
    <row r="16" spans="1:6" ht="15" thickBot="1" x14ac:dyDescent="0.35">
      <c r="A16" s="141">
        <f t="shared" si="1"/>
        <v>13</v>
      </c>
      <c r="B16" s="146" t="s">
        <v>244</v>
      </c>
      <c r="C16" s="143">
        <v>1</v>
      </c>
      <c r="D16" s="144">
        <v>124.69</v>
      </c>
      <c r="E16" s="199">
        <v>124.69</v>
      </c>
      <c r="F16" s="145">
        <f t="shared" si="0"/>
        <v>124.69</v>
      </c>
    </row>
    <row r="17" spans="1:6" ht="15" thickBot="1" x14ac:dyDescent="0.35">
      <c r="A17" s="141">
        <f t="shared" si="1"/>
        <v>14</v>
      </c>
      <c r="B17" s="142" t="s">
        <v>245</v>
      </c>
      <c r="C17" s="143">
        <v>1</v>
      </c>
      <c r="D17" s="144">
        <v>28.82</v>
      </c>
      <c r="E17" s="199">
        <v>28.82</v>
      </c>
      <c r="F17" s="145">
        <f t="shared" si="0"/>
        <v>28.82</v>
      </c>
    </row>
    <row r="18" spans="1:6" ht="15" thickBot="1" x14ac:dyDescent="0.35">
      <c r="A18" s="141">
        <f t="shared" si="1"/>
        <v>15</v>
      </c>
      <c r="B18" s="146" t="s">
        <v>246</v>
      </c>
      <c r="C18" s="143">
        <v>1</v>
      </c>
      <c r="D18" s="144">
        <v>115.1</v>
      </c>
      <c r="E18" s="199">
        <v>115.1</v>
      </c>
      <c r="F18" s="145">
        <f t="shared" si="0"/>
        <v>115.1</v>
      </c>
    </row>
    <row r="19" spans="1:6" ht="15" thickBot="1" x14ac:dyDescent="0.35">
      <c r="A19" s="141">
        <f t="shared" si="1"/>
        <v>16</v>
      </c>
      <c r="B19" s="147" t="s">
        <v>247</v>
      </c>
      <c r="C19" s="143">
        <v>1</v>
      </c>
      <c r="D19" s="144">
        <v>11.84</v>
      </c>
      <c r="E19" s="199">
        <v>11.84</v>
      </c>
      <c r="F19" s="145">
        <f t="shared" si="0"/>
        <v>11.84</v>
      </c>
    </row>
    <row r="20" spans="1:6" ht="15" thickBot="1" x14ac:dyDescent="0.35">
      <c r="A20" s="141">
        <f t="shared" si="1"/>
        <v>17</v>
      </c>
      <c r="B20" s="148" t="s">
        <v>248</v>
      </c>
      <c r="C20" s="143">
        <v>1</v>
      </c>
      <c r="D20" s="144">
        <v>59.34</v>
      </c>
      <c r="E20" s="199">
        <v>59.34</v>
      </c>
      <c r="F20" s="145">
        <f t="shared" si="0"/>
        <v>59.34</v>
      </c>
    </row>
    <row r="21" spans="1:6" ht="15" thickBot="1" x14ac:dyDescent="0.35">
      <c r="A21" s="141">
        <f t="shared" si="1"/>
        <v>18</v>
      </c>
      <c r="B21" s="142" t="s">
        <v>249</v>
      </c>
      <c r="C21" s="143">
        <v>1</v>
      </c>
      <c r="D21" s="144">
        <v>89.67</v>
      </c>
      <c r="E21" s="199">
        <v>89.67</v>
      </c>
      <c r="F21" s="145">
        <f t="shared" si="0"/>
        <v>89.67</v>
      </c>
    </row>
    <row r="22" spans="1:6" ht="15" thickBot="1" x14ac:dyDescent="0.35">
      <c r="A22" s="141">
        <f t="shared" si="1"/>
        <v>19</v>
      </c>
      <c r="B22" s="142" t="s">
        <v>250</v>
      </c>
      <c r="C22" s="143">
        <v>1</v>
      </c>
      <c r="D22" s="144">
        <v>19.68</v>
      </c>
      <c r="E22" s="199">
        <v>19.68</v>
      </c>
      <c r="F22" s="145">
        <f t="shared" si="0"/>
        <v>19.68</v>
      </c>
    </row>
    <row r="23" spans="1:6" ht="15" thickBot="1" x14ac:dyDescent="0.35">
      <c r="A23" s="141">
        <f t="shared" si="1"/>
        <v>20</v>
      </c>
      <c r="B23" s="142" t="s">
        <v>251</v>
      </c>
      <c r="C23" s="143">
        <v>1</v>
      </c>
      <c r="D23" s="144">
        <v>55.96</v>
      </c>
      <c r="E23" s="199">
        <v>55.96</v>
      </c>
      <c r="F23" s="145">
        <f t="shared" si="0"/>
        <v>55.96</v>
      </c>
    </row>
    <row r="24" spans="1:6" ht="15" thickBot="1" x14ac:dyDescent="0.35">
      <c r="A24" s="141">
        <f t="shared" si="1"/>
        <v>21</v>
      </c>
      <c r="B24" s="142" t="s">
        <v>252</v>
      </c>
      <c r="C24" s="143">
        <v>1</v>
      </c>
      <c r="D24" s="144">
        <v>40.020000000000003</v>
      </c>
      <c r="E24" s="199">
        <v>40.020000000000003</v>
      </c>
      <c r="F24" s="145">
        <f t="shared" si="0"/>
        <v>40.020000000000003</v>
      </c>
    </row>
    <row r="25" spans="1:6" ht="15" thickBot="1" x14ac:dyDescent="0.35">
      <c r="A25" s="141">
        <f t="shared" si="1"/>
        <v>22</v>
      </c>
      <c r="B25" s="142" t="s">
        <v>253</v>
      </c>
      <c r="C25" s="143">
        <v>1</v>
      </c>
      <c r="D25" s="144">
        <v>38.880000000000003</v>
      </c>
      <c r="E25" s="199">
        <v>38.880000000000003</v>
      </c>
      <c r="F25" s="145">
        <f t="shared" si="0"/>
        <v>38.880000000000003</v>
      </c>
    </row>
    <row r="26" spans="1:6" ht="15" thickBot="1" x14ac:dyDescent="0.35">
      <c r="A26" s="141">
        <f t="shared" si="1"/>
        <v>23</v>
      </c>
      <c r="B26" s="142" t="s">
        <v>254</v>
      </c>
      <c r="C26" s="143">
        <v>1</v>
      </c>
      <c r="D26" s="144">
        <v>45.57</v>
      </c>
      <c r="E26" s="199">
        <v>45.57</v>
      </c>
      <c r="F26" s="145">
        <f t="shared" si="0"/>
        <v>45.57</v>
      </c>
    </row>
    <row r="27" spans="1:6" ht="15" thickBot="1" x14ac:dyDescent="0.35">
      <c r="A27" s="141">
        <f t="shared" si="1"/>
        <v>24</v>
      </c>
      <c r="B27" s="146" t="s">
        <v>255</v>
      </c>
      <c r="C27" s="143">
        <v>1</v>
      </c>
      <c r="D27" s="144">
        <v>16.84</v>
      </c>
      <c r="E27" s="199">
        <v>16.84</v>
      </c>
      <c r="F27" s="145">
        <f t="shared" si="0"/>
        <v>16.84</v>
      </c>
    </row>
    <row r="28" spans="1:6" ht="15" thickBot="1" x14ac:dyDescent="0.35">
      <c r="A28" s="141">
        <f t="shared" si="1"/>
        <v>25</v>
      </c>
      <c r="B28" s="142" t="s">
        <v>256</v>
      </c>
      <c r="C28" s="143">
        <v>1</v>
      </c>
      <c r="D28" s="144">
        <v>16.940000000000001</v>
      </c>
      <c r="E28" s="199">
        <v>16.940000000000001</v>
      </c>
      <c r="F28" s="145">
        <f t="shared" si="0"/>
        <v>16.940000000000001</v>
      </c>
    </row>
    <row r="29" spans="1:6" ht="15" thickBot="1" x14ac:dyDescent="0.35">
      <c r="A29" s="141">
        <f t="shared" si="1"/>
        <v>26</v>
      </c>
      <c r="B29" s="142" t="s">
        <v>257</v>
      </c>
      <c r="C29" s="143">
        <v>1</v>
      </c>
      <c r="D29" s="144">
        <v>63.96</v>
      </c>
      <c r="E29" s="199">
        <v>63.96</v>
      </c>
      <c r="F29" s="145">
        <f t="shared" si="0"/>
        <v>63.96</v>
      </c>
    </row>
    <row r="30" spans="1:6" ht="15" thickBot="1" x14ac:dyDescent="0.35">
      <c r="A30" s="141">
        <f t="shared" si="1"/>
        <v>27</v>
      </c>
      <c r="B30" s="146" t="s">
        <v>258</v>
      </c>
      <c r="C30" s="143">
        <v>1</v>
      </c>
      <c r="D30" s="144">
        <v>58.86</v>
      </c>
      <c r="E30" s="199">
        <v>58.86</v>
      </c>
      <c r="F30" s="145">
        <f t="shared" si="0"/>
        <v>58.86</v>
      </c>
    </row>
    <row r="31" spans="1:6" ht="15" thickBot="1" x14ac:dyDescent="0.35">
      <c r="A31" s="141">
        <f t="shared" si="1"/>
        <v>28</v>
      </c>
      <c r="B31" s="146" t="s">
        <v>259</v>
      </c>
      <c r="C31" s="143">
        <v>1</v>
      </c>
      <c r="D31" s="144">
        <v>130.02000000000001</v>
      </c>
      <c r="E31" s="199">
        <v>130.02000000000001</v>
      </c>
      <c r="F31" s="145">
        <f t="shared" si="0"/>
        <v>130.02000000000001</v>
      </c>
    </row>
    <row r="32" spans="1:6" ht="15" thickBot="1" x14ac:dyDescent="0.35">
      <c r="A32" s="141">
        <f t="shared" si="1"/>
        <v>29</v>
      </c>
      <c r="B32" s="146" t="s">
        <v>260</v>
      </c>
      <c r="C32" s="143">
        <v>1</v>
      </c>
      <c r="D32" s="144">
        <v>185.27</v>
      </c>
      <c r="E32" s="199">
        <v>185.27</v>
      </c>
      <c r="F32" s="145">
        <f t="shared" si="0"/>
        <v>185.27</v>
      </c>
    </row>
    <row r="33" spans="1:6" ht="15" thickBot="1" x14ac:dyDescent="0.35">
      <c r="A33" s="141">
        <f t="shared" si="1"/>
        <v>30</v>
      </c>
      <c r="B33" s="146" t="s">
        <v>261</v>
      </c>
      <c r="C33" s="143">
        <v>1</v>
      </c>
      <c r="D33" s="144">
        <v>76.739999999999995</v>
      </c>
      <c r="E33" s="199">
        <v>76.739999999999995</v>
      </c>
      <c r="F33" s="145">
        <f t="shared" si="0"/>
        <v>76.739999999999995</v>
      </c>
    </row>
    <row r="34" spans="1:6" ht="15" thickBot="1" x14ac:dyDescent="0.35">
      <c r="A34" s="141">
        <f t="shared" si="1"/>
        <v>31</v>
      </c>
      <c r="B34" s="146" t="s">
        <v>262</v>
      </c>
      <c r="C34" s="143">
        <v>1</v>
      </c>
      <c r="D34" s="144">
        <v>148.38999999999999</v>
      </c>
      <c r="E34" s="199">
        <v>148.38999999999999</v>
      </c>
      <c r="F34" s="145">
        <f t="shared" si="0"/>
        <v>148.38999999999999</v>
      </c>
    </row>
    <row r="35" spans="1:6" ht="15" thickBot="1" x14ac:dyDescent="0.35">
      <c r="A35" s="141">
        <f t="shared" si="1"/>
        <v>32</v>
      </c>
      <c r="B35" s="146" t="s">
        <v>263</v>
      </c>
      <c r="C35" s="143">
        <v>1</v>
      </c>
      <c r="D35" s="144">
        <v>40.9</v>
      </c>
      <c r="E35" s="199">
        <v>40.9</v>
      </c>
      <c r="F35" s="145">
        <f t="shared" si="0"/>
        <v>40.9</v>
      </c>
    </row>
    <row r="36" spans="1:6" ht="15" thickBot="1" x14ac:dyDescent="0.35">
      <c r="A36" s="141">
        <f t="shared" si="1"/>
        <v>33</v>
      </c>
      <c r="B36" s="146" t="s">
        <v>264</v>
      </c>
      <c r="C36" s="143">
        <v>1</v>
      </c>
      <c r="D36" s="144">
        <v>16.71</v>
      </c>
      <c r="E36" s="199">
        <v>16.71</v>
      </c>
      <c r="F36" s="145">
        <f t="shared" ref="F36:F61" si="2">E36*C36</f>
        <v>16.71</v>
      </c>
    </row>
    <row r="37" spans="1:6" ht="15" thickBot="1" x14ac:dyDescent="0.35">
      <c r="A37" s="141">
        <f t="shared" si="1"/>
        <v>34</v>
      </c>
      <c r="B37" s="142" t="s">
        <v>265</v>
      </c>
      <c r="C37" s="143">
        <v>1</v>
      </c>
      <c r="D37" s="144">
        <v>90.6</v>
      </c>
      <c r="E37" s="199">
        <v>90.6</v>
      </c>
      <c r="F37" s="145">
        <f t="shared" si="2"/>
        <v>90.6</v>
      </c>
    </row>
    <row r="38" spans="1:6" ht="15" thickBot="1" x14ac:dyDescent="0.35">
      <c r="A38" s="141">
        <f t="shared" si="1"/>
        <v>35</v>
      </c>
      <c r="B38" s="146" t="s">
        <v>266</v>
      </c>
      <c r="C38" s="143">
        <v>1</v>
      </c>
      <c r="D38" s="144">
        <v>300.10000000000002</v>
      </c>
      <c r="E38" s="199">
        <v>300.10000000000002</v>
      </c>
      <c r="F38" s="145">
        <f t="shared" si="2"/>
        <v>300.10000000000002</v>
      </c>
    </row>
    <row r="39" spans="1:6" ht="15" thickBot="1" x14ac:dyDescent="0.35">
      <c r="A39" s="141">
        <f t="shared" si="1"/>
        <v>36</v>
      </c>
      <c r="B39" s="146" t="s">
        <v>267</v>
      </c>
      <c r="C39" s="143">
        <v>1</v>
      </c>
      <c r="D39" s="144">
        <v>59.89</v>
      </c>
      <c r="E39" s="199">
        <v>59.89</v>
      </c>
      <c r="F39" s="145">
        <f t="shared" si="2"/>
        <v>59.89</v>
      </c>
    </row>
    <row r="40" spans="1:6" ht="15" thickBot="1" x14ac:dyDescent="0.35">
      <c r="A40" s="141">
        <f t="shared" si="1"/>
        <v>37</v>
      </c>
      <c r="B40" s="146" t="s">
        <v>268</v>
      </c>
      <c r="C40" s="143">
        <v>1</v>
      </c>
      <c r="D40" s="144">
        <v>24.87</v>
      </c>
      <c r="E40" s="199">
        <v>24.87</v>
      </c>
      <c r="F40" s="145">
        <f t="shared" si="2"/>
        <v>24.87</v>
      </c>
    </row>
    <row r="41" spans="1:6" ht="15" thickBot="1" x14ac:dyDescent="0.35">
      <c r="A41" s="141">
        <f t="shared" si="1"/>
        <v>38</v>
      </c>
      <c r="B41" s="146" t="s">
        <v>269</v>
      </c>
      <c r="C41" s="143">
        <v>1</v>
      </c>
      <c r="D41" s="144">
        <v>15.75</v>
      </c>
      <c r="E41" s="199">
        <v>15.75</v>
      </c>
      <c r="F41" s="145">
        <f t="shared" si="2"/>
        <v>15.75</v>
      </c>
    </row>
    <row r="42" spans="1:6" ht="15" thickBot="1" x14ac:dyDescent="0.35">
      <c r="A42" s="141">
        <f t="shared" si="1"/>
        <v>39</v>
      </c>
      <c r="B42" s="146" t="s">
        <v>270</v>
      </c>
      <c r="C42" s="143">
        <v>1</v>
      </c>
      <c r="D42" s="144">
        <v>33.21</v>
      </c>
      <c r="E42" s="199">
        <v>33.21</v>
      </c>
      <c r="F42" s="145">
        <f t="shared" si="2"/>
        <v>33.21</v>
      </c>
    </row>
    <row r="43" spans="1:6" ht="15" thickBot="1" x14ac:dyDescent="0.35">
      <c r="A43" s="141">
        <f t="shared" si="1"/>
        <v>40</v>
      </c>
      <c r="B43" s="146" t="s">
        <v>271</v>
      </c>
      <c r="C43" s="143">
        <v>1</v>
      </c>
      <c r="D43" s="144">
        <v>49.21</v>
      </c>
      <c r="E43" s="199">
        <v>49.21</v>
      </c>
      <c r="F43" s="145">
        <f t="shared" si="2"/>
        <v>49.21</v>
      </c>
    </row>
    <row r="44" spans="1:6" ht="15" thickBot="1" x14ac:dyDescent="0.35">
      <c r="A44" s="141">
        <f t="shared" si="1"/>
        <v>41</v>
      </c>
      <c r="B44" s="146" t="s">
        <v>272</v>
      </c>
      <c r="C44" s="143">
        <v>1</v>
      </c>
      <c r="D44" s="144">
        <v>22.33</v>
      </c>
      <c r="E44" s="199">
        <v>22.33</v>
      </c>
      <c r="F44" s="145">
        <f t="shared" si="2"/>
        <v>22.33</v>
      </c>
    </row>
    <row r="45" spans="1:6" ht="15" thickBot="1" x14ac:dyDescent="0.35">
      <c r="A45" s="141">
        <f t="shared" si="1"/>
        <v>42</v>
      </c>
      <c r="B45" s="146" t="s">
        <v>273</v>
      </c>
      <c r="C45" s="143">
        <v>1</v>
      </c>
      <c r="D45" s="144">
        <v>8.31</v>
      </c>
      <c r="E45" s="199">
        <v>8.31</v>
      </c>
      <c r="F45" s="145">
        <f t="shared" si="2"/>
        <v>8.31</v>
      </c>
    </row>
    <row r="46" spans="1:6" ht="15" thickBot="1" x14ac:dyDescent="0.35">
      <c r="A46" s="141">
        <f t="shared" si="1"/>
        <v>43</v>
      </c>
      <c r="B46" s="149" t="s">
        <v>274</v>
      </c>
      <c r="C46" s="143">
        <v>1</v>
      </c>
      <c r="D46" s="144">
        <v>205.71</v>
      </c>
      <c r="E46" s="199">
        <v>205.71</v>
      </c>
      <c r="F46" s="145">
        <f t="shared" si="2"/>
        <v>205.71</v>
      </c>
    </row>
    <row r="47" spans="1:6" ht="15" thickBot="1" x14ac:dyDescent="0.35">
      <c r="A47" s="141">
        <f t="shared" si="1"/>
        <v>44</v>
      </c>
      <c r="B47" s="146" t="s">
        <v>275</v>
      </c>
      <c r="C47" s="143">
        <v>1</v>
      </c>
      <c r="D47" s="144">
        <v>49.05</v>
      </c>
      <c r="E47" s="199">
        <v>49.05</v>
      </c>
      <c r="F47" s="145">
        <f t="shared" si="2"/>
        <v>49.05</v>
      </c>
    </row>
    <row r="48" spans="1:6" ht="15" thickBot="1" x14ac:dyDescent="0.35">
      <c r="A48" s="141">
        <f t="shared" si="1"/>
        <v>45</v>
      </c>
      <c r="B48" s="146" t="s">
        <v>276</v>
      </c>
      <c r="C48" s="143">
        <v>1</v>
      </c>
      <c r="D48" s="144">
        <v>62.77</v>
      </c>
      <c r="E48" s="199">
        <v>62.77</v>
      </c>
      <c r="F48" s="145">
        <f t="shared" si="2"/>
        <v>62.77</v>
      </c>
    </row>
    <row r="49" spans="1:8" ht="15" thickBot="1" x14ac:dyDescent="0.35">
      <c r="A49" s="141">
        <f t="shared" si="1"/>
        <v>46</v>
      </c>
      <c r="B49" s="146" t="s">
        <v>277</v>
      </c>
      <c r="C49" s="143">
        <v>1</v>
      </c>
      <c r="D49" s="144">
        <v>13.28</v>
      </c>
      <c r="E49" s="199">
        <v>13.28</v>
      </c>
      <c r="F49" s="145">
        <f t="shared" si="2"/>
        <v>13.28</v>
      </c>
    </row>
    <row r="50" spans="1:8" ht="15" thickBot="1" x14ac:dyDescent="0.35">
      <c r="A50" s="141">
        <f t="shared" si="1"/>
        <v>47</v>
      </c>
      <c r="B50" s="146" t="s">
        <v>278</v>
      </c>
      <c r="C50" s="143">
        <v>1</v>
      </c>
      <c r="D50" s="144">
        <v>141.58000000000001</v>
      </c>
      <c r="E50" s="199">
        <v>141.58000000000001</v>
      </c>
      <c r="F50" s="145">
        <f t="shared" si="2"/>
        <v>141.58000000000001</v>
      </c>
    </row>
    <row r="51" spans="1:8" ht="15" thickBot="1" x14ac:dyDescent="0.35">
      <c r="A51" s="141">
        <f t="shared" si="1"/>
        <v>48</v>
      </c>
      <c r="B51" s="146" t="s">
        <v>279</v>
      </c>
      <c r="C51" s="143">
        <v>1</v>
      </c>
      <c r="D51" s="144">
        <v>49.08</v>
      </c>
      <c r="E51" s="199">
        <v>49.08</v>
      </c>
      <c r="F51" s="145">
        <f t="shared" si="2"/>
        <v>49.08</v>
      </c>
    </row>
    <row r="52" spans="1:8" ht="15" thickBot="1" x14ac:dyDescent="0.35">
      <c r="A52" s="141">
        <f t="shared" si="1"/>
        <v>49</v>
      </c>
      <c r="B52" s="146" t="s">
        <v>280</v>
      </c>
      <c r="C52" s="143">
        <v>1</v>
      </c>
      <c r="D52" s="144">
        <v>40.32</v>
      </c>
      <c r="E52" s="199">
        <v>40.32</v>
      </c>
      <c r="F52" s="145">
        <f t="shared" si="2"/>
        <v>40.32</v>
      </c>
    </row>
    <row r="53" spans="1:8" ht="15" thickBot="1" x14ac:dyDescent="0.35">
      <c r="A53" s="141">
        <f t="shared" si="1"/>
        <v>50</v>
      </c>
      <c r="B53" s="146" t="s">
        <v>281</v>
      </c>
      <c r="C53" s="143">
        <v>1</v>
      </c>
      <c r="D53" s="144">
        <v>21.76</v>
      </c>
      <c r="E53" s="199">
        <v>21.76</v>
      </c>
      <c r="F53" s="145">
        <f t="shared" si="2"/>
        <v>21.76</v>
      </c>
    </row>
    <row r="54" spans="1:8" ht="15" thickBot="1" x14ac:dyDescent="0.35">
      <c r="A54" s="141">
        <f t="shared" si="1"/>
        <v>51</v>
      </c>
      <c r="B54" s="146" t="s">
        <v>282</v>
      </c>
      <c r="C54" s="143">
        <v>1</v>
      </c>
      <c r="D54" s="144">
        <v>146.38999999999999</v>
      </c>
      <c r="E54" s="199">
        <v>146.38999999999999</v>
      </c>
      <c r="F54" s="145">
        <f t="shared" si="2"/>
        <v>146.38999999999999</v>
      </c>
    </row>
    <row r="55" spans="1:8" ht="15" thickBot="1" x14ac:dyDescent="0.35">
      <c r="A55" s="141">
        <f t="shared" si="1"/>
        <v>52</v>
      </c>
      <c r="B55" s="146" t="s">
        <v>283</v>
      </c>
      <c r="C55" s="143">
        <v>1</v>
      </c>
      <c r="D55" s="144">
        <v>77.84</v>
      </c>
      <c r="E55" s="199">
        <v>77.84</v>
      </c>
      <c r="F55" s="145">
        <f t="shared" si="2"/>
        <v>77.84</v>
      </c>
    </row>
    <row r="56" spans="1:8" ht="15" thickBot="1" x14ac:dyDescent="0.35">
      <c r="A56" s="141">
        <f t="shared" si="1"/>
        <v>53</v>
      </c>
      <c r="B56" s="146" t="s">
        <v>284</v>
      </c>
      <c r="C56" s="143">
        <v>1</v>
      </c>
      <c r="D56" s="144">
        <v>19.579999999999998</v>
      </c>
      <c r="E56" s="199">
        <v>19.579999999999998</v>
      </c>
      <c r="F56" s="145">
        <f t="shared" si="2"/>
        <v>19.579999999999998</v>
      </c>
    </row>
    <row r="57" spans="1:8" ht="15" thickBot="1" x14ac:dyDescent="0.35">
      <c r="A57" s="141">
        <f t="shared" si="1"/>
        <v>54</v>
      </c>
      <c r="B57" s="146" t="s">
        <v>285</v>
      </c>
      <c r="C57" s="143">
        <v>1</v>
      </c>
      <c r="D57" s="144">
        <v>25.84</v>
      </c>
      <c r="E57" s="199">
        <v>25.84</v>
      </c>
      <c r="F57" s="145">
        <f t="shared" si="2"/>
        <v>25.84</v>
      </c>
    </row>
    <row r="58" spans="1:8" ht="15" thickBot="1" x14ac:dyDescent="0.35">
      <c r="A58" s="141">
        <f t="shared" si="1"/>
        <v>55</v>
      </c>
      <c r="B58" s="146" t="s">
        <v>286</v>
      </c>
      <c r="C58" s="143">
        <v>1</v>
      </c>
      <c r="D58" s="144">
        <v>18.72</v>
      </c>
      <c r="E58" s="199">
        <v>18.72</v>
      </c>
      <c r="F58" s="145">
        <f t="shared" si="2"/>
        <v>18.72</v>
      </c>
    </row>
    <row r="59" spans="1:8" ht="15" thickBot="1" x14ac:dyDescent="0.35">
      <c r="A59" s="141">
        <f t="shared" si="1"/>
        <v>56</v>
      </c>
      <c r="B59" s="146" t="s">
        <v>287</v>
      </c>
      <c r="C59" s="143">
        <v>1</v>
      </c>
      <c r="D59" s="144">
        <v>32.950000000000003</v>
      </c>
      <c r="E59" s="199">
        <v>32.950000000000003</v>
      </c>
      <c r="F59" s="145">
        <f t="shared" si="2"/>
        <v>32.950000000000003</v>
      </c>
    </row>
    <row r="60" spans="1:8" ht="15" thickBot="1" x14ac:dyDescent="0.35">
      <c r="A60" s="141">
        <f t="shared" si="1"/>
        <v>57</v>
      </c>
      <c r="B60" s="146" t="s">
        <v>288</v>
      </c>
      <c r="C60" s="143">
        <v>1</v>
      </c>
      <c r="D60" s="144">
        <v>149.88999999999999</v>
      </c>
      <c r="E60" s="199">
        <v>149.88999999999999</v>
      </c>
      <c r="F60" s="145">
        <f t="shared" si="2"/>
        <v>149.88999999999999</v>
      </c>
    </row>
    <row r="61" spans="1:8" ht="15" thickBot="1" x14ac:dyDescent="0.35">
      <c r="A61" s="141">
        <f t="shared" si="1"/>
        <v>58</v>
      </c>
      <c r="B61" s="142" t="s">
        <v>289</v>
      </c>
      <c r="C61" s="143">
        <v>1</v>
      </c>
      <c r="D61" s="144">
        <v>257.92</v>
      </c>
      <c r="E61" s="199">
        <v>257.92</v>
      </c>
      <c r="F61" s="145">
        <f t="shared" si="2"/>
        <v>257.92</v>
      </c>
    </row>
    <row r="62" spans="1:8" ht="15" thickBot="1" x14ac:dyDescent="0.35">
      <c r="A62" s="284" t="s">
        <v>545</v>
      </c>
      <c r="B62" s="285"/>
      <c r="C62" s="285"/>
      <c r="D62" s="285"/>
      <c r="E62" s="291"/>
      <c r="F62" s="197">
        <f>SUM(F4:F61)</f>
        <v>4032.63</v>
      </c>
      <c r="H62" s="200"/>
    </row>
    <row r="63" spans="1:8" ht="15" thickBot="1" x14ac:dyDescent="0.35">
      <c r="A63" s="284" t="s">
        <v>544</v>
      </c>
      <c r="B63" s="285"/>
      <c r="C63" s="285"/>
      <c r="D63" s="285"/>
      <c r="E63" s="285"/>
      <c r="F63" s="198">
        <f>F62/2</f>
        <v>2016.3150000000001</v>
      </c>
    </row>
    <row r="64" spans="1:8" ht="15" thickBot="1" x14ac:dyDescent="0.35">
      <c r="A64" s="284" t="s">
        <v>546</v>
      </c>
      <c r="B64" s="285"/>
      <c r="C64" s="285"/>
      <c r="D64" s="285"/>
      <c r="E64" s="285"/>
      <c r="F64" s="198">
        <f>F63/12</f>
        <v>168.02625</v>
      </c>
    </row>
  </sheetData>
  <mergeCells count="5">
    <mergeCell ref="A63:E63"/>
    <mergeCell ref="A64:E64"/>
    <mergeCell ref="A1:F1"/>
    <mergeCell ref="A2:F2"/>
    <mergeCell ref="A62:E6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7CD5C-41CA-4F83-A4C8-ABF38DF4BA7B}">
  <dimension ref="A1:G60"/>
  <sheetViews>
    <sheetView topLeftCell="A45" workbookViewId="0">
      <selection activeCell="D31" sqref="D31"/>
    </sheetView>
  </sheetViews>
  <sheetFormatPr defaultRowHeight="14.4" x14ac:dyDescent="0.3"/>
  <cols>
    <col min="1" max="1" width="6.33203125" bestFit="1" customWidth="1"/>
    <col min="2" max="2" width="57" bestFit="1" customWidth="1"/>
    <col min="3" max="3" width="6.33203125" customWidth="1"/>
    <col min="4" max="4" width="13.44140625" customWidth="1"/>
    <col min="5" max="5" width="11.33203125" bestFit="1" customWidth="1"/>
    <col min="6" max="6" width="19" customWidth="1"/>
    <col min="7" max="7" width="21.5546875" customWidth="1"/>
  </cols>
  <sheetData>
    <row r="1" spans="1:7" ht="15" thickBot="1" x14ac:dyDescent="0.35">
      <c r="A1" s="295" t="s">
        <v>522</v>
      </c>
      <c r="B1" s="296"/>
      <c r="C1" s="296"/>
      <c r="D1" s="296"/>
      <c r="E1" s="296"/>
      <c r="F1" s="296"/>
      <c r="G1" s="297"/>
    </row>
    <row r="2" spans="1:7" x14ac:dyDescent="0.3">
      <c r="A2" s="298"/>
      <c r="B2" s="298"/>
      <c r="C2" s="298"/>
      <c r="D2" s="298"/>
      <c r="E2" s="298"/>
      <c r="F2" s="298"/>
      <c r="G2" s="298"/>
    </row>
    <row r="3" spans="1:7" ht="26.4" x14ac:dyDescent="0.3">
      <c r="A3" s="3" t="s">
        <v>0</v>
      </c>
      <c r="B3" s="4" t="s">
        <v>1</v>
      </c>
      <c r="C3" s="5" t="s">
        <v>526</v>
      </c>
      <c r="D3" s="6" t="s">
        <v>525</v>
      </c>
      <c r="E3" s="5" t="s">
        <v>2</v>
      </c>
      <c r="F3" s="7" t="s">
        <v>523</v>
      </c>
      <c r="G3" s="5" t="s">
        <v>524</v>
      </c>
    </row>
    <row r="4" spans="1:7" ht="26.4" x14ac:dyDescent="0.3">
      <c r="A4" s="8">
        <v>1</v>
      </c>
      <c r="B4" s="9" t="s">
        <v>3</v>
      </c>
      <c r="C4" s="10" t="s">
        <v>4</v>
      </c>
      <c r="D4" s="177">
        <v>15</v>
      </c>
      <c r="E4" s="11">
        <v>97622</v>
      </c>
      <c r="F4" s="12">
        <v>54.36</v>
      </c>
      <c r="G4" s="13">
        <f>D4*F4</f>
        <v>815.4</v>
      </c>
    </row>
    <row r="5" spans="1:7" ht="26.4" x14ac:dyDescent="0.3">
      <c r="A5" s="8">
        <f>A4+1</f>
        <v>2</v>
      </c>
      <c r="B5" s="9" t="s">
        <v>5</v>
      </c>
      <c r="C5" s="10" t="s">
        <v>6</v>
      </c>
      <c r="D5" s="177">
        <v>30</v>
      </c>
      <c r="E5" s="11">
        <v>90443</v>
      </c>
      <c r="F5" s="12">
        <v>8.1999999999999993</v>
      </c>
      <c r="G5" s="13">
        <f t="shared" ref="G5:G54" si="0">D5*F5</f>
        <v>245.99999999999997</v>
      </c>
    </row>
    <row r="6" spans="1:7" ht="26.4" x14ac:dyDescent="0.3">
      <c r="A6" s="8">
        <f t="shared" ref="A6:A54" si="1">A5+1</f>
        <v>3</v>
      </c>
      <c r="B6" s="9" t="s">
        <v>7</v>
      </c>
      <c r="C6" s="10" t="s">
        <v>6</v>
      </c>
      <c r="D6" s="177">
        <v>30</v>
      </c>
      <c r="E6" s="11">
        <v>90447</v>
      </c>
      <c r="F6" s="12">
        <v>8.5500000000000007</v>
      </c>
      <c r="G6" s="13">
        <f t="shared" si="0"/>
        <v>256.5</v>
      </c>
    </row>
    <row r="7" spans="1:7" ht="26.4" x14ac:dyDescent="0.3">
      <c r="A7" s="8">
        <f t="shared" si="1"/>
        <v>4</v>
      </c>
      <c r="B7" s="9" t="s">
        <v>8</v>
      </c>
      <c r="C7" s="10" t="s">
        <v>9</v>
      </c>
      <c r="D7" s="177">
        <v>30</v>
      </c>
      <c r="E7" s="11">
        <v>97633</v>
      </c>
      <c r="F7" s="12">
        <v>21.93</v>
      </c>
      <c r="G7" s="13">
        <f t="shared" si="0"/>
        <v>657.9</v>
      </c>
    </row>
    <row r="8" spans="1:7" ht="26.4" x14ac:dyDescent="0.3">
      <c r="A8" s="8">
        <f t="shared" si="1"/>
        <v>5</v>
      </c>
      <c r="B8" s="9" t="s">
        <v>10</v>
      </c>
      <c r="C8" s="10" t="s">
        <v>9</v>
      </c>
      <c r="D8" s="177">
        <v>10</v>
      </c>
      <c r="E8" s="11">
        <v>97641</v>
      </c>
      <c r="F8" s="12">
        <v>2.8</v>
      </c>
      <c r="G8" s="13">
        <f t="shared" si="0"/>
        <v>28</v>
      </c>
    </row>
    <row r="9" spans="1:7" ht="39.6" x14ac:dyDescent="0.3">
      <c r="A9" s="8">
        <f t="shared" si="1"/>
        <v>6</v>
      </c>
      <c r="B9" s="9" t="s">
        <v>11</v>
      </c>
      <c r="C9" s="10" t="s">
        <v>9</v>
      </c>
      <c r="D9" s="177">
        <v>96</v>
      </c>
      <c r="E9" s="11">
        <v>98546</v>
      </c>
      <c r="F9" s="12">
        <v>130.41</v>
      </c>
      <c r="G9" s="13">
        <f t="shared" si="0"/>
        <v>12519.36</v>
      </c>
    </row>
    <row r="10" spans="1:7" ht="26.4" x14ac:dyDescent="0.3">
      <c r="A10" s="8">
        <f t="shared" si="1"/>
        <v>7</v>
      </c>
      <c r="B10" s="9" t="s">
        <v>12</v>
      </c>
      <c r="C10" s="10" t="s">
        <v>9</v>
      </c>
      <c r="D10" s="177">
        <v>300</v>
      </c>
      <c r="E10" s="11">
        <v>88489</v>
      </c>
      <c r="F10" s="12">
        <v>13.84</v>
      </c>
      <c r="G10" s="13">
        <f t="shared" si="0"/>
        <v>4152</v>
      </c>
    </row>
    <row r="11" spans="1:7" ht="26.4" x14ac:dyDescent="0.3">
      <c r="A11" s="8">
        <f t="shared" si="1"/>
        <v>8</v>
      </c>
      <c r="B11" s="9" t="s">
        <v>13</v>
      </c>
      <c r="C11" s="10" t="s">
        <v>9</v>
      </c>
      <c r="D11" s="177">
        <v>120</v>
      </c>
      <c r="E11" s="11">
        <v>96130</v>
      </c>
      <c r="F11" s="12">
        <v>21.13</v>
      </c>
      <c r="G11" s="13">
        <f t="shared" si="0"/>
        <v>2535.6</v>
      </c>
    </row>
    <row r="12" spans="1:7" ht="26.4" x14ac:dyDescent="0.3">
      <c r="A12" s="8">
        <f t="shared" si="1"/>
        <v>9</v>
      </c>
      <c r="B12" s="9" t="s">
        <v>14</v>
      </c>
      <c r="C12" s="10" t="s">
        <v>9</v>
      </c>
      <c r="D12" s="177">
        <v>120</v>
      </c>
      <c r="E12" s="11">
        <v>88497</v>
      </c>
      <c r="F12" s="12">
        <v>19.93</v>
      </c>
      <c r="G12" s="13">
        <f t="shared" si="0"/>
        <v>2391.6</v>
      </c>
    </row>
    <row r="13" spans="1:7" ht="26.4" x14ac:dyDescent="0.3">
      <c r="A13" s="8">
        <f t="shared" si="1"/>
        <v>10</v>
      </c>
      <c r="B13" s="9" t="s">
        <v>15</v>
      </c>
      <c r="C13" s="10" t="s">
        <v>9</v>
      </c>
      <c r="D13" s="177">
        <v>50</v>
      </c>
      <c r="E13" s="11">
        <v>88495</v>
      </c>
      <c r="F13" s="12">
        <v>12.69</v>
      </c>
      <c r="G13" s="13">
        <f t="shared" si="0"/>
        <v>634.5</v>
      </c>
    </row>
    <row r="14" spans="1:7" ht="52.8" x14ac:dyDescent="0.3">
      <c r="A14" s="8">
        <f t="shared" si="1"/>
        <v>11</v>
      </c>
      <c r="B14" s="9" t="s">
        <v>16</v>
      </c>
      <c r="C14" s="10" t="s">
        <v>9</v>
      </c>
      <c r="D14" s="177">
        <v>30</v>
      </c>
      <c r="E14" s="11">
        <v>87529</v>
      </c>
      <c r="F14" s="12">
        <v>38</v>
      </c>
      <c r="G14" s="13">
        <f t="shared" si="0"/>
        <v>1140</v>
      </c>
    </row>
    <row r="15" spans="1:7" ht="52.8" x14ac:dyDescent="0.3">
      <c r="A15" s="8">
        <f t="shared" si="1"/>
        <v>12</v>
      </c>
      <c r="B15" s="9" t="s">
        <v>17</v>
      </c>
      <c r="C15" s="10" t="s">
        <v>9</v>
      </c>
      <c r="D15" s="177">
        <v>30</v>
      </c>
      <c r="E15" s="11">
        <v>87531</v>
      </c>
      <c r="F15" s="12">
        <v>36.81</v>
      </c>
      <c r="G15" s="13">
        <f t="shared" si="0"/>
        <v>1104.3000000000002</v>
      </c>
    </row>
    <row r="16" spans="1:7" ht="39.6" x14ac:dyDescent="0.3">
      <c r="A16" s="8">
        <f t="shared" si="1"/>
        <v>13</v>
      </c>
      <c r="B16" s="9" t="s">
        <v>18</v>
      </c>
      <c r="C16" s="10" t="s">
        <v>9</v>
      </c>
      <c r="D16" s="177">
        <v>30</v>
      </c>
      <c r="E16" s="11">
        <v>87878</v>
      </c>
      <c r="F16" s="12">
        <v>5.01</v>
      </c>
      <c r="G16" s="13">
        <f t="shared" si="0"/>
        <v>150.29999999999998</v>
      </c>
    </row>
    <row r="17" spans="1:7" ht="39.6" x14ac:dyDescent="0.3">
      <c r="A17" s="8">
        <f t="shared" si="1"/>
        <v>14</v>
      </c>
      <c r="B17" s="9" t="s">
        <v>19</v>
      </c>
      <c r="C17" s="10"/>
      <c r="D17" s="177">
        <v>45</v>
      </c>
      <c r="E17" s="11">
        <v>87258</v>
      </c>
      <c r="F17" s="12">
        <v>160.05000000000001</v>
      </c>
      <c r="G17" s="13">
        <f t="shared" si="0"/>
        <v>7202.2500000000009</v>
      </c>
    </row>
    <row r="18" spans="1:7" ht="26.4" x14ac:dyDescent="0.3">
      <c r="A18" s="8">
        <f t="shared" si="1"/>
        <v>15</v>
      </c>
      <c r="B18" s="9" t="s">
        <v>20</v>
      </c>
      <c r="C18" s="10" t="s">
        <v>6</v>
      </c>
      <c r="D18" s="177">
        <v>20</v>
      </c>
      <c r="E18" s="11">
        <v>88649</v>
      </c>
      <c r="F18" s="12">
        <v>8.73</v>
      </c>
      <c r="G18" s="13">
        <f t="shared" si="0"/>
        <v>174.60000000000002</v>
      </c>
    </row>
    <row r="19" spans="1:7" ht="52.8" x14ac:dyDescent="0.3">
      <c r="A19" s="8">
        <f t="shared" si="1"/>
        <v>16</v>
      </c>
      <c r="B19" s="9" t="s">
        <v>21</v>
      </c>
      <c r="C19" s="10" t="s">
        <v>9</v>
      </c>
      <c r="D19" s="177">
        <v>10</v>
      </c>
      <c r="E19" s="11">
        <v>96358</v>
      </c>
      <c r="F19" s="12">
        <v>95.43</v>
      </c>
      <c r="G19" s="13">
        <f t="shared" si="0"/>
        <v>954.30000000000007</v>
      </c>
    </row>
    <row r="20" spans="1:7" ht="26.4" x14ac:dyDescent="0.3">
      <c r="A20" s="8">
        <f t="shared" si="1"/>
        <v>17</v>
      </c>
      <c r="B20" s="9" t="s">
        <v>22</v>
      </c>
      <c r="C20" s="10" t="s">
        <v>9</v>
      </c>
      <c r="D20" s="177">
        <v>15</v>
      </c>
      <c r="E20" s="11">
        <v>96114</v>
      </c>
      <c r="F20" s="12">
        <v>75.819999999999993</v>
      </c>
      <c r="G20" s="13">
        <f t="shared" si="0"/>
        <v>1137.3</v>
      </c>
    </row>
    <row r="21" spans="1:7" ht="26.4" x14ac:dyDescent="0.3">
      <c r="A21" s="8">
        <f t="shared" si="1"/>
        <v>18</v>
      </c>
      <c r="B21" s="9" t="s">
        <v>23</v>
      </c>
      <c r="C21" s="10" t="s">
        <v>9</v>
      </c>
      <c r="D21" s="177">
        <v>10</v>
      </c>
      <c r="E21" s="11">
        <v>96113</v>
      </c>
      <c r="F21" s="12">
        <v>45.58</v>
      </c>
      <c r="G21" s="13">
        <f t="shared" si="0"/>
        <v>455.79999999999995</v>
      </c>
    </row>
    <row r="22" spans="1:7" ht="39.6" x14ac:dyDescent="0.3">
      <c r="A22" s="8">
        <f t="shared" si="1"/>
        <v>19</v>
      </c>
      <c r="B22" s="9" t="s">
        <v>24</v>
      </c>
      <c r="C22" s="10" t="s">
        <v>9</v>
      </c>
      <c r="D22" s="177">
        <v>25</v>
      </c>
      <c r="E22" s="11">
        <v>96116</v>
      </c>
      <c r="F22" s="12">
        <v>62.54</v>
      </c>
      <c r="G22" s="13">
        <f t="shared" si="0"/>
        <v>1563.5</v>
      </c>
    </row>
    <row r="23" spans="1:7" ht="26.4" x14ac:dyDescent="0.3">
      <c r="A23" s="8">
        <f t="shared" si="1"/>
        <v>20</v>
      </c>
      <c r="B23" s="9" t="s">
        <v>25</v>
      </c>
      <c r="C23" s="10" t="s">
        <v>9</v>
      </c>
      <c r="D23" s="178">
        <v>10</v>
      </c>
      <c r="E23" s="8">
        <v>99814</v>
      </c>
      <c r="F23" s="12">
        <v>1.85</v>
      </c>
      <c r="G23" s="13">
        <f t="shared" si="0"/>
        <v>18.5</v>
      </c>
    </row>
    <row r="24" spans="1:7" ht="26.4" x14ac:dyDescent="0.3">
      <c r="A24" s="8">
        <f t="shared" si="1"/>
        <v>21</v>
      </c>
      <c r="B24" s="9" t="s">
        <v>3</v>
      </c>
      <c r="C24" s="10" t="s">
        <v>26</v>
      </c>
      <c r="D24" s="178">
        <v>6.6</v>
      </c>
      <c r="E24" s="8">
        <v>97622</v>
      </c>
      <c r="F24" s="12">
        <v>54.36</v>
      </c>
      <c r="G24" s="13">
        <f t="shared" si="0"/>
        <v>358.77599999999995</v>
      </c>
    </row>
    <row r="25" spans="1:7" ht="39.6" x14ac:dyDescent="0.3">
      <c r="A25" s="8">
        <f t="shared" si="1"/>
        <v>22</v>
      </c>
      <c r="B25" s="9" t="s">
        <v>27</v>
      </c>
      <c r="C25" s="10" t="s">
        <v>28</v>
      </c>
      <c r="D25" s="178">
        <v>10</v>
      </c>
      <c r="E25" s="8">
        <v>93205</v>
      </c>
      <c r="F25" s="12">
        <v>62.84</v>
      </c>
      <c r="G25" s="13">
        <f t="shared" si="0"/>
        <v>628.40000000000009</v>
      </c>
    </row>
    <row r="26" spans="1:7" ht="39.6" x14ac:dyDescent="0.3">
      <c r="A26" s="8">
        <f t="shared" si="1"/>
        <v>23</v>
      </c>
      <c r="B26" s="9" t="s">
        <v>29</v>
      </c>
      <c r="C26" s="10" t="s">
        <v>26</v>
      </c>
      <c r="D26" s="178">
        <v>15</v>
      </c>
      <c r="E26" s="8">
        <v>97627</v>
      </c>
      <c r="F26" s="12">
        <v>170.97</v>
      </c>
      <c r="G26" s="13">
        <f t="shared" si="0"/>
        <v>2564.5500000000002</v>
      </c>
    </row>
    <row r="27" spans="1:7" ht="52.8" x14ac:dyDescent="0.3">
      <c r="A27" s="8">
        <f t="shared" si="1"/>
        <v>24</v>
      </c>
      <c r="B27" s="9" t="s">
        <v>30</v>
      </c>
      <c r="C27" s="10" t="s">
        <v>9</v>
      </c>
      <c r="D27" s="178">
        <v>10</v>
      </c>
      <c r="E27" s="8">
        <v>92419</v>
      </c>
      <c r="F27" s="12">
        <v>97.48</v>
      </c>
      <c r="G27" s="13">
        <f t="shared" si="0"/>
        <v>974.80000000000007</v>
      </c>
    </row>
    <row r="28" spans="1:7" ht="26.4" x14ac:dyDescent="0.3">
      <c r="A28" s="8">
        <f t="shared" si="1"/>
        <v>25</v>
      </c>
      <c r="B28" s="9" t="s">
        <v>31</v>
      </c>
      <c r="C28" s="10" t="s">
        <v>32</v>
      </c>
      <c r="D28" s="178">
        <v>10</v>
      </c>
      <c r="E28" s="8">
        <v>96543</v>
      </c>
      <c r="F28" s="12">
        <v>19.29</v>
      </c>
      <c r="G28" s="13">
        <f t="shared" si="0"/>
        <v>192.89999999999998</v>
      </c>
    </row>
    <row r="29" spans="1:7" ht="39.6" x14ac:dyDescent="0.3">
      <c r="A29" s="8">
        <f t="shared" si="1"/>
        <v>26</v>
      </c>
      <c r="B29" s="9" t="s">
        <v>33</v>
      </c>
      <c r="C29" s="10" t="s">
        <v>32</v>
      </c>
      <c r="D29" s="178">
        <v>10</v>
      </c>
      <c r="E29" s="8">
        <v>92761</v>
      </c>
      <c r="F29" s="12">
        <v>11.97</v>
      </c>
      <c r="G29" s="13">
        <f t="shared" si="0"/>
        <v>119.7</v>
      </c>
    </row>
    <row r="30" spans="1:7" ht="39.6" x14ac:dyDescent="0.3">
      <c r="A30" s="8">
        <f t="shared" si="1"/>
        <v>27</v>
      </c>
      <c r="B30" s="9" t="s">
        <v>34</v>
      </c>
      <c r="C30" s="10" t="s">
        <v>26</v>
      </c>
      <c r="D30" s="178">
        <v>10.5</v>
      </c>
      <c r="E30" s="8">
        <v>94975</v>
      </c>
      <c r="F30" s="12">
        <v>565.76</v>
      </c>
      <c r="G30" s="13">
        <f t="shared" si="0"/>
        <v>5940.48</v>
      </c>
    </row>
    <row r="31" spans="1:7" ht="26.4" x14ac:dyDescent="0.3">
      <c r="A31" s="8">
        <f t="shared" si="1"/>
        <v>28</v>
      </c>
      <c r="B31" s="9" t="s">
        <v>25</v>
      </c>
      <c r="C31" s="10" t="s">
        <v>9</v>
      </c>
      <c r="D31" s="178">
        <v>10</v>
      </c>
      <c r="E31" s="8">
        <v>99814</v>
      </c>
      <c r="F31" s="12">
        <v>1.85</v>
      </c>
      <c r="G31" s="13">
        <f t="shared" si="0"/>
        <v>18.5</v>
      </c>
    </row>
    <row r="32" spans="1:7" ht="52.8" x14ac:dyDescent="0.3">
      <c r="A32" s="8">
        <f t="shared" si="1"/>
        <v>29</v>
      </c>
      <c r="B32" s="9" t="s">
        <v>35</v>
      </c>
      <c r="C32" s="10" t="s">
        <v>9</v>
      </c>
      <c r="D32" s="178">
        <v>15</v>
      </c>
      <c r="E32" s="8">
        <v>89307</v>
      </c>
      <c r="F32" s="12">
        <v>106.62</v>
      </c>
      <c r="G32" s="13">
        <f t="shared" si="0"/>
        <v>1599.3000000000002</v>
      </c>
    </row>
    <row r="33" spans="1:7" ht="52.8" x14ac:dyDescent="0.3">
      <c r="A33" s="8">
        <f t="shared" si="1"/>
        <v>30</v>
      </c>
      <c r="B33" s="9" t="s">
        <v>36</v>
      </c>
      <c r="C33" s="10" t="s">
        <v>9</v>
      </c>
      <c r="D33" s="178">
        <v>15</v>
      </c>
      <c r="E33" s="8">
        <v>87893</v>
      </c>
      <c r="F33" s="12">
        <v>7.34</v>
      </c>
      <c r="G33" s="13">
        <f t="shared" si="0"/>
        <v>110.1</v>
      </c>
    </row>
    <row r="34" spans="1:7" ht="79.2" x14ac:dyDescent="0.3">
      <c r="A34" s="8">
        <f t="shared" si="1"/>
        <v>31</v>
      </c>
      <c r="B34" s="9" t="s">
        <v>37</v>
      </c>
      <c r="C34" s="10" t="s">
        <v>9</v>
      </c>
      <c r="D34" s="178">
        <v>15</v>
      </c>
      <c r="E34" s="8">
        <v>104235</v>
      </c>
      <c r="F34" s="12">
        <v>65.34</v>
      </c>
      <c r="G34" s="13">
        <f t="shared" si="0"/>
        <v>980.1</v>
      </c>
    </row>
    <row r="35" spans="1:7" ht="26.4" x14ac:dyDescent="0.3">
      <c r="A35" s="8">
        <f t="shared" si="1"/>
        <v>32</v>
      </c>
      <c r="B35" s="9" t="s">
        <v>38</v>
      </c>
      <c r="C35" s="10" t="s">
        <v>9</v>
      </c>
      <c r="D35" s="178">
        <v>15</v>
      </c>
      <c r="E35" s="8">
        <v>88485</v>
      </c>
      <c r="F35" s="12">
        <v>3.63</v>
      </c>
      <c r="G35" s="13">
        <f t="shared" si="0"/>
        <v>54.449999999999996</v>
      </c>
    </row>
    <row r="36" spans="1:7" ht="39.6" x14ac:dyDescent="0.3">
      <c r="A36" s="8">
        <f t="shared" si="1"/>
        <v>33</v>
      </c>
      <c r="B36" s="9" t="s">
        <v>39</v>
      </c>
      <c r="C36" s="10" t="s">
        <v>9</v>
      </c>
      <c r="D36" s="178">
        <v>15</v>
      </c>
      <c r="E36" s="8">
        <v>88423</v>
      </c>
      <c r="F36" s="12">
        <v>23.42</v>
      </c>
      <c r="G36" s="13">
        <f t="shared" si="0"/>
        <v>351.3</v>
      </c>
    </row>
    <row r="37" spans="1:7" ht="26.4" x14ac:dyDescent="0.3">
      <c r="A37" s="8">
        <f t="shared" si="1"/>
        <v>34</v>
      </c>
      <c r="B37" s="9" t="s">
        <v>40</v>
      </c>
      <c r="C37" s="10" t="s">
        <v>26</v>
      </c>
      <c r="D37" s="178">
        <v>2</v>
      </c>
      <c r="E37" s="8">
        <v>97629</v>
      </c>
      <c r="F37" s="12">
        <v>79.62</v>
      </c>
      <c r="G37" s="13">
        <f t="shared" si="0"/>
        <v>159.24</v>
      </c>
    </row>
    <row r="38" spans="1:7" ht="26.4" x14ac:dyDescent="0.3">
      <c r="A38" s="8">
        <f t="shared" si="1"/>
        <v>35</v>
      </c>
      <c r="B38" s="9" t="s">
        <v>41</v>
      </c>
      <c r="C38" s="10" t="s">
        <v>32</v>
      </c>
      <c r="D38" s="178">
        <v>30</v>
      </c>
      <c r="E38" s="8">
        <v>97093</v>
      </c>
      <c r="F38" s="12">
        <v>10.84</v>
      </c>
      <c r="G38" s="13">
        <f t="shared" si="0"/>
        <v>325.2</v>
      </c>
    </row>
    <row r="39" spans="1:7" ht="39.6" x14ac:dyDescent="0.3">
      <c r="A39" s="8">
        <f t="shared" si="1"/>
        <v>36</v>
      </c>
      <c r="B39" s="9" t="s">
        <v>42</v>
      </c>
      <c r="C39" s="10" t="s">
        <v>26</v>
      </c>
      <c r="D39" s="178">
        <v>2</v>
      </c>
      <c r="E39" s="8">
        <v>97096</v>
      </c>
      <c r="F39" s="12">
        <v>755.73</v>
      </c>
      <c r="G39" s="13">
        <f t="shared" si="0"/>
        <v>1511.46</v>
      </c>
    </row>
    <row r="40" spans="1:7" ht="39.6" x14ac:dyDescent="0.3">
      <c r="A40" s="8">
        <f t="shared" si="1"/>
        <v>37</v>
      </c>
      <c r="B40" s="9" t="s">
        <v>43</v>
      </c>
      <c r="C40" s="10" t="s">
        <v>9</v>
      </c>
      <c r="D40" s="178">
        <v>120</v>
      </c>
      <c r="E40" s="8">
        <v>97642</v>
      </c>
      <c r="F40" s="12">
        <v>2.59</v>
      </c>
      <c r="G40" s="13">
        <f t="shared" si="0"/>
        <v>310.79999999999995</v>
      </c>
    </row>
    <row r="41" spans="1:7" ht="39.6" x14ac:dyDescent="0.3">
      <c r="A41" s="8">
        <f t="shared" si="1"/>
        <v>38</v>
      </c>
      <c r="B41" s="9" t="s">
        <v>44</v>
      </c>
      <c r="C41" s="10" t="s">
        <v>28</v>
      </c>
      <c r="D41" s="178">
        <v>60</v>
      </c>
      <c r="E41" s="8">
        <v>91835</v>
      </c>
      <c r="F41" s="12">
        <v>20.329999999999998</v>
      </c>
      <c r="G41" s="13">
        <f t="shared" si="0"/>
        <v>1219.8</v>
      </c>
    </row>
    <row r="42" spans="1:7" ht="26.4" x14ac:dyDescent="0.3">
      <c r="A42" s="8">
        <f t="shared" si="1"/>
        <v>39</v>
      </c>
      <c r="B42" s="9" t="s">
        <v>45</v>
      </c>
      <c r="C42" s="10" t="s">
        <v>28</v>
      </c>
      <c r="D42" s="178">
        <v>32</v>
      </c>
      <c r="E42" s="8">
        <v>95727</v>
      </c>
      <c r="F42" s="12">
        <v>20.59</v>
      </c>
      <c r="G42" s="13">
        <f t="shared" si="0"/>
        <v>658.88</v>
      </c>
    </row>
    <row r="43" spans="1:7" ht="26.4" x14ac:dyDescent="0.3">
      <c r="A43" s="8">
        <f t="shared" si="1"/>
        <v>40</v>
      </c>
      <c r="B43" s="9" t="s">
        <v>46</v>
      </c>
      <c r="C43" s="10" t="s">
        <v>47</v>
      </c>
      <c r="D43" s="178">
        <v>5</v>
      </c>
      <c r="E43" s="8">
        <v>104402</v>
      </c>
      <c r="F43" s="12">
        <v>27.28</v>
      </c>
      <c r="G43" s="13">
        <f t="shared" si="0"/>
        <v>136.4</v>
      </c>
    </row>
    <row r="44" spans="1:7" ht="26.4" x14ac:dyDescent="0.3">
      <c r="A44" s="8">
        <f t="shared" si="1"/>
        <v>41</v>
      </c>
      <c r="B44" s="9" t="s">
        <v>48</v>
      </c>
      <c r="C44" s="10" t="s">
        <v>47</v>
      </c>
      <c r="D44" s="178">
        <v>2</v>
      </c>
      <c r="E44" s="8">
        <v>100556</v>
      </c>
      <c r="F44" s="12">
        <v>39.56</v>
      </c>
      <c r="G44" s="13">
        <f t="shared" si="0"/>
        <v>79.12</v>
      </c>
    </row>
    <row r="45" spans="1:7" ht="39.6" x14ac:dyDescent="0.3">
      <c r="A45" s="8">
        <f t="shared" si="1"/>
        <v>42</v>
      </c>
      <c r="B45" s="9" t="s">
        <v>49</v>
      </c>
      <c r="C45" s="10" t="s">
        <v>47</v>
      </c>
      <c r="D45" s="178">
        <v>4</v>
      </c>
      <c r="E45" s="8">
        <v>95779</v>
      </c>
      <c r="F45" s="12">
        <v>24.04</v>
      </c>
      <c r="G45" s="13">
        <f t="shared" si="0"/>
        <v>96.16</v>
      </c>
    </row>
    <row r="46" spans="1:7" ht="39.6" x14ac:dyDescent="0.3">
      <c r="A46" s="8">
        <f t="shared" si="1"/>
        <v>43</v>
      </c>
      <c r="B46" s="9" t="s">
        <v>50</v>
      </c>
      <c r="C46" s="10" t="s">
        <v>47</v>
      </c>
      <c r="D46" s="178">
        <v>2</v>
      </c>
      <c r="E46" s="8">
        <v>104404</v>
      </c>
      <c r="F46" s="12">
        <v>35.200000000000003</v>
      </c>
      <c r="G46" s="13">
        <f t="shared" si="0"/>
        <v>70.400000000000006</v>
      </c>
    </row>
    <row r="47" spans="1:7" ht="39.6" x14ac:dyDescent="0.3">
      <c r="A47" s="8">
        <f t="shared" si="1"/>
        <v>44</v>
      </c>
      <c r="B47" s="9" t="s">
        <v>51</v>
      </c>
      <c r="C47" s="10" t="s">
        <v>47</v>
      </c>
      <c r="D47" s="178">
        <v>4</v>
      </c>
      <c r="E47" s="8">
        <v>104396</v>
      </c>
      <c r="F47" s="12">
        <v>23.3</v>
      </c>
      <c r="G47" s="13">
        <f t="shared" si="0"/>
        <v>93.2</v>
      </c>
    </row>
    <row r="48" spans="1:7" ht="39.6" x14ac:dyDescent="0.3">
      <c r="A48" s="8">
        <f t="shared" si="1"/>
        <v>45</v>
      </c>
      <c r="B48" s="9" t="s">
        <v>52</v>
      </c>
      <c r="C48" s="10" t="s">
        <v>28</v>
      </c>
      <c r="D48" s="178">
        <v>300</v>
      </c>
      <c r="E48" s="8">
        <v>91927</v>
      </c>
      <c r="F48" s="12">
        <v>4.66</v>
      </c>
      <c r="G48" s="13">
        <f t="shared" si="0"/>
        <v>1398</v>
      </c>
    </row>
    <row r="49" spans="1:7" ht="26.4" x14ac:dyDescent="0.3">
      <c r="A49" s="8">
        <f t="shared" si="1"/>
        <v>46</v>
      </c>
      <c r="B49" s="9" t="s">
        <v>53</v>
      </c>
      <c r="C49" s="10" t="s">
        <v>28</v>
      </c>
      <c r="D49" s="178">
        <v>15</v>
      </c>
      <c r="E49" s="8">
        <v>95728</v>
      </c>
      <c r="F49" s="12">
        <v>26.71</v>
      </c>
      <c r="G49" s="13">
        <f t="shared" si="0"/>
        <v>400.65000000000003</v>
      </c>
    </row>
    <row r="50" spans="1:7" ht="39.6" x14ac:dyDescent="0.3">
      <c r="A50" s="8">
        <f t="shared" si="1"/>
        <v>47</v>
      </c>
      <c r="B50" s="9" t="s">
        <v>54</v>
      </c>
      <c r="C50" s="10" t="s">
        <v>47</v>
      </c>
      <c r="D50" s="178">
        <v>2</v>
      </c>
      <c r="E50" s="8">
        <v>95815</v>
      </c>
      <c r="F50" s="12">
        <v>37.200000000000003</v>
      </c>
      <c r="G50" s="13">
        <f t="shared" si="0"/>
        <v>74.400000000000006</v>
      </c>
    </row>
    <row r="51" spans="1:7" ht="26.4" x14ac:dyDescent="0.3">
      <c r="A51" s="8">
        <f t="shared" si="1"/>
        <v>48</v>
      </c>
      <c r="B51" s="9" t="s">
        <v>25</v>
      </c>
      <c r="C51" s="10" t="s">
        <v>9</v>
      </c>
      <c r="D51" s="178">
        <v>800</v>
      </c>
      <c r="E51" s="8">
        <v>99814</v>
      </c>
      <c r="F51" s="12">
        <v>1.85</v>
      </c>
      <c r="G51" s="13">
        <f t="shared" si="0"/>
        <v>1480</v>
      </c>
    </row>
    <row r="52" spans="1:7" ht="26.4" x14ac:dyDescent="0.3">
      <c r="A52" s="8">
        <f t="shared" si="1"/>
        <v>49</v>
      </c>
      <c r="B52" s="15" t="s">
        <v>55</v>
      </c>
      <c r="C52" s="16" t="s">
        <v>56</v>
      </c>
      <c r="D52" s="17">
        <v>2</v>
      </c>
      <c r="E52" s="18" t="s">
        <v>57</v>
      </c>
      <c r="F52" s="12">
        <v>2184.35</v>
      </c>
      <c r="G52" s="13">
        <f t="shared" si="0"/>
        <v>4368.7</v>
      </c>
    </row>
    <row r="53" spans="1:7" x14ac:dyDescent="0.3">
      <c r="A53" s="8">
        <f t="shared" si="1"/>
        <v>50</v>
      </c>
      <c r="B53" s="15" t="s">
        <v>527</v>
      </c>
      <c r="C53" s="16" t="s">
        <v>56</v>
      </c>
      <c r="D53" s="17">
        <v>4</v>
      </c>
      <c r="E53" s="18" t="s">
        <v>57</v>
      </c>
      <c r="F53" s="12">
        <v>1232.68</v>
      </c>
      <c r="G53" s="13">
        <f t="shared" si="0"/>
        <v>4930.72</v>
      </c>
    </row>
    <row r="54" spans="1:7" x14ac:dyDescent="0.3">
      <c r="A54" s="8">
        <f t="shared" si="1"/>
        <v>51</v>
      </c>
      <c r="B54" s="9" t="s">
        <v>58</v>
      </c>
      <c r="C54" s="10" t="s">
        <v>56</v>
      </c>
      <c r="D54" s="19">
        <v>6</v>
      </c>
      <c r="E54" s="8" t="s">
        <v>57</v>
      </c>
      <c r="F54" s="12">
        <v>1270.8800000000001</v>
      </c>
      <c r="G54" s="13">
        <f t="shared" si="0"/>
        <v>7625.2800000000007</v>
      </c>
    </row>
    <row r="55" spans="1:7" x14ac:dyDescent="0.3">
      <c r="A55" s="292" t="s">
        <v>59</v>
      </c>
      <c r="B55" s="293"/>
      <c r="C55" s="293"/>
      <c r="D55" s="293"/>
      <c r="E55" s="293"/>
      <c r="F55" s="294"/>
      <c r="G55" s="174">
        <f>SUM(G4:G54)</f>
        <v>76969.47600000001</v>
      </c>
    </row>
    <row r="56" spans="1:7" x14ac:dyDescent="0.3">
      <c r="A56" s="292" t="s">
        <v>60</v>
      </c>
      <c r="B56" s="293"/>
      <c r="C56" s="293"/>
      <c r="D56" s="293"/>
      <c r="E56" s="293"/>
      <c r="F56" s="294"/>
      <c r="G56" s="176">
        <v>0</v>
      </c>
    </row>
    <row r="57" spans="1:7" x14ac:dyDescent="0.3">
      <c r="A57" s="292" t="s">
        <v>61</v>
      </c>
      <c r="B57" s="293"/>
      <c r="C57" s="293"/>
      <c r="D57" s="293"/>
      <c r="E57" s="293"/>
      <c r="F57" s="294"/>
      <c r="G57" s="174">
        <f>(G55)-(G55*G56)</f>
        <v>76969.47600000001</v>
      </c>
    </row>
    <row r="58" spans="1:7" x14ac:dyDescent="0.3">
      <c r="A58" s="292" t="s">
        <v>62</v>
      </c>
      <c r="B58" s="293"/>
      <c r="C58" s="293"/>
      <c r="D58" s="293"/>
      <c r="E58" s="293"/>
      <c r="F58" s="294"/>
      <c r="G58" s="175">
        <f>BDI!C15</f>
        <v>0.327811006493955</v>
      </c>
    </row>
    <row r="59" spans="1:7" x14ac:dyDescent="0.3">
      <c r="A59" s="292" t="s">
        <v>63</v>
      </c>
      <c r="B59" s="293"/>
      <c r="C59" s="293"/>
      <c r="D59" s="293"/>
      <c r="E59" s="293"/>
      <c r="F59" s="294"/>
      <c r="G59" s="174">
        <f>G60/12</f>
        <v>8516.7431164060272</v>
      </c>
    </row>
    <row r="60" spans="1:7" x14ac:dyDescent="0.3">
      <c r="A60" s="292" t="s">
        <v>64</v>
      </c>
      <c r="B60" s="293"/>
      <c r="C60" s="293"/>
      <c r="D60" s="293"/>
      <c r="E60" s="293"/>
      <c r="F60" s="294"/>
      <c r="G60" s="174">
        <f>(G57)+(G57*G58)</f>
        <v>102200.91739687233</v>
      </c>
    </row>
  </sheetData>
  <mergeCells count="8">
    <mergeCell ref="A60:F60"/>
    <mergeCell ref="A1:G1"/>
    <mergeCell ref="A2:G2"/>
    <mergeCell ref="A55:F55"/>
    <mergeCell ref="A56:F56"/>
    <mergeCell ref="A57:F57"/>
    <mergeCell ref="A58:F58"/>
    <mergeCell ref="A59:F59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B09A6-BC9F-444A-963D-280A44D3A058}">
  <dimension ref="A1:G271"/>
  <sheetViews>
    <sheetView topLeftCell="A250" workbookViewId="0">
      <selection activeCell="E53" sqref="E53:E65"/>
    </sheetView>
  </sheetViews>
  <sheetFormatPr defaultRowHeight="14.4" x14ac:dyDescent="0.3"/>
  <cols>
    <col min="1" max="1" width="5.6640625" customWidth="1"/>
    <col min="2" max="2" width="11.5546875" customWidth="1"/>
    <col min="3" max="3" width="45" customWidth="1"/>
    <col min="4" max="4" width="4" bestFit="1" customWidth="1"/>
    <col min="5" max="5" width="12.5546875" bestFit="1" customWidth="1"/>
    <col min="6" max="6" width="20.109375" customWidth="1"/>
    <col min="7" max="7" width="15.33203125" customWidth="1"/>
  </cols>
  <sheetData>
    <row r="1" spans="1:7" ht="15" thickBot="1" x14ac:dyDescent="0.35">
      <c r="A1" s="310" t="s">
        <v>519</v>
      </c>
      <c r="B1" s="311"/>
      <c r="C1" s="311"/>
      <c r="D1" s="311"/>
      <c r="E1" s="311"/>
      <c r="F1" s="311"/>
      <c r="G1" s="312"/>
    </row>
    <row r="2" spans="1:7" ht="15" thickBot="1" x14ac:dyDescent="0.35">
      <c r="A2" s="150"/>
      <c r="B2" s="150"/>
      <c r="C2" s="150"/>
      <c r="D2" s="150"/>
      <c r="E2" s="150"/>
      <c r="F2" s="150"/>
      <c r="G2" s="150"/>
    </row>
    <row r="3" spans="1:7" x14ac:dyDescent="0.3">
      <c r="A3" s="313" t="s">
        <v>290</v>
      </c>
      <c r="B3" s="314"/>
      <c r="C3" s="314"/>
      <c r="D3" s="314"/>
      <c r="E3" s="314"/>
      <c r="F3" s="314"/>
      <c r="G3" s="315"/>
    </row>
    <row r="4" spans="1:7" x14ac:dyDescent="0.3">
      <c r="A4" s="316" t="s">
        <v>228</v>
      </c>
      <c r="B4" s="299" t="s">
        <v>291</v>
      </c>
      <c r="C4" s="317" t="s">
        <v>292</v>
      </c>
      <c r="D4" s="299" t="s">
        <v>293</v>
      </c>
      <c r="E4" s="299" t="s">
        <v>294</v>
      </c>
      <c r="F4" s="318" t="s">
        <v>520</v>
      </c>
      <c r="G4" s="300" t="s">
        <v>295</v>
      </c>
    </row>
    <row r="5" spans="1:7" ht="42.6" customHeight="1" x14ac:dyDescent="0.3">
      <c r="A5" s="316"/>
      <c r="B5" s="299"/>
      <c r="C5" s="317"/>
      <c r="D5" s="299"/>
      <c r="E5" s="299"/>
      <c r="F5" s="319"/>
      <c r="G5" s="300"/>
    </row>
    <row r="6" spans="1:7" x14ac:dyDescent="0.3">
      <c r="A6" s="151">
        <v>1</v>
      </c>
      <c r="B6" s="18">
        <v>1381</v>
      </c>
      <c r="C6" s="152" t="s">
        <v>296</v>
      </c>
      <c r="D6" s="18" t="s">
        <v>297</v>
      </c>
      <c r="E6" s="14">
        <v>0.52200000000000002</v>
      </c>
      <c r="F6" s="153">
        <v>0.75</v>
      </c>
      <c r="G6" s="154">
        <f t="shared" ref="G6:G20" si="0">F6*E6</f>
        <v>0.39150000000000001</v>
      </c>
    </row>
    <row r="7" spans="1:7" x14ac:dyDescent="0.3">
      <c r="A7" s="151">
        <v>2</v>
      </c>
      <c r="B7" s="18">
        <v>37595</v>
      </c>
      <c r="C7" s="152" t="s">
        <v>298</v>
      </c>
      <c r="D7" s="18" t="s">
        <v>297</v>
      </c>
      <c r="E7" s="14">
        <v>0.52200000000000002</v>
      </c>
      <c r="F7" s="153">
        <v>2.2999999999999998</v>
      </c>
      <c r="G7" s="154">
        <f t="shared" si="0"/>
        <v>1.2005999999999999</v>
      </c>
    </row>
    <row r="8" spans="1:7" ht="26.4" x14ac:dyDescent="0.3">
      <c r="A8" s="151">
        <v>3</v>
      </c>
      <c r="B8" s="18">
        <v>367</v>
      </c>
      <c r="C8" s="15" t="s">
        <v>299</v>
      </c>
      <c r="D8" s="155" t="s">
        <v>300</v>
      </c>
      <c r="E8" s="14">
        <v>0.18000000000000002</v>
      </c>
      <c r="F8" s="153">
        <v>131.69</v>
      </c>
      <c r="G8" s="154">
        <f t="shared" si="0"/>
        <v>23.704200000000004</v>
      </c>
    </row>
    <row r="9" spans="1:7" ht="39.6" x14ac:dyDescent="0.3">
      <c r="A9" s="151">
        <v>4</v>
      </c>
      <c r="B9" s="155">
        <v>10515</v>
      </c>
      <c r="C9" s="156" t="s">
        <v>301</v>
      </c>
      <c r="D9" s="155" t="s">
        <v>9</v>
      </c>
      <c r="E9" s="14">
        <v>0.88200000000000001</v>
      </c>
      <c r="F9" s="153">
        <v>51.6</v>
      </c>
      <c r="G9" s="154">
        <f t="shared" si="0"/>
        <v>45.511200000000002</v>
      </c>
    </row>
    <row r="10" spans="1:7" ht="39.6" x14ac:dyDescent="0.3">
      <c r="A10" s="151">
        <v>5</v>
      </c>
      <c r="B10" s="155">
        <v>1287</v>
      </c>
      <c r="C10" s="156" t="s">
        <v>302</v>
      </c>
      <c r="D10" s="155" t="s">
        <v>9</v>
      </c>
      <c r="E10" s="14">
        <v>0.88200000000000001</v>
      </c>
      <c r="F10" s="153">
        <v>35</v>
      </c>
      <c r="G10" s="154">
        <f t="shared" si="0"/>
        <v>30.87</v>
      </c>
    </row>
    <row r="11" spans="1:7" x14ac:dyDescent="0.3">
      <c r="A11" s="151">
        <v>6</v>
      </c>
      <c r="B11" s="155">
        <v>39412</v>
      </c>
      <c r="C11" s="156" t="s">
        <v>303</v>
      </c>
      <c r="D11" s="155" t="s">
        <v>9</v>
      </c>
      <c r="E11" s="14">
        <v>0.18000000000000002</v>
      </c>
      <c r="F11" s="153">
        <v>20.78</v>
      </c>
      <c r="G11" s="154">
        <f t="shared" si="0"/>
        <v>3.7404000000000006</v>
      </c>
    </row>
    <row r="12" spans="1:7" ht="26.4" x14ac:dyDescent="0.3">
      <c r="A12" s="151">
        <v>7</v>
      </c>
      <c r="B12" s="155">
        <v>1380</v>
      </c>
      <c r="C12" s="156" t="s">
        <v>304</v>
      </c>
      <c r="D12" s="155" t="s">
        <v>297</v>
      </c>
      <c r="E12" s="14">
        <v>0.52200000000000002</v>
      </c>
      <c r="F12" s="153">
        <v>5.95</v>
      </c>
      <c r="G12" s="154">
        <f t="shared" si="0"/>
        <v>3.1059000000000001</v>
      </c>
    </row>
    <row r="13" spans="1:7" ht="39.6" x14ac:dyDescent="0.3">
      <c r="A13" s="151">
        <v>8</v>
      </c>
      <c r="B13" s="18">
        <v>39431</v>
      </c>
      <c r="C13" s="156" t="s">
        <v>305</v>
      </c>
      <c r="D13" s="155" t="s">
        <v>6</v>
      </c>
      <c r="E13" s="14">
        <v>0.18000000000000002</v>
      </c>
      <c r="F13" s="153">
        <v>0.35</v>
      </c>
      <c r="G13" s="154">
        <f t="shared" si="0"/>
        <v>6.3E-2</v>
      </c>
    </row>
    <row r="14" spans="1:7" ht="39.6" x14ac:dyDescent="0.3">
      <c r="A14" s="151">
        <v>9</v>
      </c>
      <c r="B14" s="155">
        <v>3315</v>
      </c>
      <c r="C14" s="156" t="s">
        <v>306</v>
      </c>
      <c r="D14" s="155" t="s">
        <v>297</v>
      </c>
      <c r="E14" s="14">
        <v>4.3920000000000003</v>
      </c>
      <c r="F14" s="153">
        <v>0.89</v>
      </c>
      <c r="G14" s="154">
        <f t="shared" si="0"/>
        <v>3.9088800000000004</v>
      </c>
    </row>
    <row r="15" spans="1:7" x14ac:dyDescent="0.3">
      <c r="A15" s="151">
        <v>10</v>
      </c>
      <c r="B15" s="18">
        <v>39433</v>
      </c>
      <c r="C15" s="152" t="s">
        <v>307</v>
      </c>
      <c r="D15" s="155" t="s">
        <v>297</v>
      </c>
      <c r="E15" s="14">
        <v>0.18000000000000002</v>
      </c>
      <c r="F15" s="153">
        <v>3.09</v>
      </c>
      <c r="G15" s="154">
        <f t="shared" si="0"/>
        <v>0.55620000000000003</v>
      </c>
    </row>
    <row r="16" spans="1:7" x14ac:dyDescent="0.3">
      <c r="A16" s="151">
        <v>11</v>
      </c>
      <c r="B16" s="155">
        <v>4823</v>
      </c>
      <c r="C16" s="156" t="s">
        <v>308</v>
      </c>
      <c r="D16" s="155" t="s">
        <v>297</v>
      </c>
      <c r="E16" s="14">
        <v>0.18000000000000002</v>
      </c>
      <c r="F16" s="153">
        <v>40.67</v>
      </c>
      <c r="G16" s="154">
        <f t="shared" si="0"/>
        <v>7.3206000000000016</v>
      </c>
    </row>
    <row r="17" spans="1:7" ht="52.8" x14ac:dyDescent="0.3">
      <c r="A17" s="151">
        <v>12</v>
      </c>
      <c r="B17" s="16">
        <v>371</v>
      </c>
      <c r="C17" s="157" t="s">
        <v>309</v>
      </c>
      <c r="D17" s="155" t="s">
        <v>297</v>
      </c>
      <c r="E17" s="14">
        <v>0.52200000000000002</v>
      </c>
      <c r="F17" s="153">
        <v>0.81</v>
      </c>
      <c r="G17" s="154">
        <f t="shared" si="0"/>
        <v>0.42282000000000003</v>
      </c>
    </row>
    <row r="18" spans="1:7" x14ac:dyDescent="0.3">
      <c r="A18" s="151">
        <v>13</v>
      </c>
      <c r="B18" s="18">
        <v>39412</v>
      </c>
      <c r="C18" s="152" t="s">
        <v>310</v>
      </c>
      <c r="D18" s="155" t="s">
        <v>9</v>
      </c>
      <c r="E18" s="14">
        <v>1.746</v>
      </c>
      <c r="F18" s="153">
        <v>20.78</v>
      </c>
      <c r="G18" s="154">
        <f t="shared" si="0"/>
        <v>36.281880000000001</v>
      </c>
    </row>
    <row r="19" spans="1:7" ht="26.4" x14ac:dyDescent="0.3">
      <c r="A19" s="151">
        <v>14</v>
      </c>
      <c r="B19" s="155">
        <v>4812</v>
      </c>
      <c r="C19" s="156" t="s">
        <v>311</v>
      </c>
      <c r="D19" s="155" t="s">
        <v>9</v>
      </c>
      <c r="E19" s="14">
        <v>1.746</v>
      </c>
      <c r="F19" s="153">
        <v>12.46</v>
      </c>
      <c r="G19" s="154">
        <f t="shared" si="0"/>
        <v>21.75516</v>
      </c>
    </row>
    <row r="20" spans="1:7" x14ac:dyDescent="0.3">
      <c r="A20" s="151">
        <v>15</v>
      </c>
      <c r="B20" s="18">
        <v>34357</v>
      </c>
      <c r="C20" s="152" t="s">
        <v>312</v>
      </c>
      <c r="D20" s="155" t="s">
        <v>297</v>
      </c>
      <c r="E20" s="14">
        <v>0.18000000000000002</v>
      </c>
      <c r="F20" s="153">
        <v>4.4000000000000004</v>
      </c>
      <c r="G20" s="154">
        <f t="shared" si="0"/>
        <v>0.79200000000000015</v>
      </c>
    </row>
    <row r="21" spans="1:7" ht="15" thickBot="1" x14ac:dyDescent="0.35">
      <c r="A21" s="320" t="s">
        <v>313</v>
      </c>
      <c r="B21" s="321"/>
      <c r="C21" s="321"/>
      <c r="D21" s="321"/>
      <c r="E21" s="321"/>
      <c r="F21" s="321"/>
      <c r="G21" s="158">
        <f>ROUND(SUM(G6:G20),2)</f>
        <v>179.62</v>
      </c>
    </row>
    <row r="22" spans="1:7" ht="15" thickBot="1" x14ac:dyDescent="0.35">
      <c r="A22" s="159"/>
      <c r="B22" s="159"/>
      <c r="C22" s="159"/>
      <c r="D22" s="159"/>
      <c r="E22" s="159"/>
      <c r="F22" s="159"/>
      <c r="G22" s="160"/>
    </row>
    <row r="23" spans="1:7" x14ac:dyDescent="0.3">
      <c r="A23" s="313" t="s">
        <v>314</v>
      </c>
      <c r="B23" s="314"/>
      <c r="C23" s="314"/>
      <c r="D23" s="314"/>
      <c r="E23" s="314"/>
      <c r="F23" s="314"/>
      <c r="G23" s="315"/>
    </row>
    <row r="24" spans="1:7" x14ac:dyDescent="0.3">
      <c r="A24" s="316" t="s">
        <v>228</v>
      </c>
      <c r="B24" s="299" t="s">
        <v>291</v>
      </c>
      <c r="C24" s="317" t="s">
        <v>292</v>
      </c>
      <c r="D24" s="299" t="s">
        <v>315</v>
      </c>
      <c r="E24" s="299" t="s">
        <v>294</v>
      </c>
      <c r="F24" s="299" t="s">
        <v>520</v>
      </c>
      <c r="G24" s="300" t="s">
        <v>295</v>
      </c>
    </row>
    <row r="25" spans="1:7" x14ac:dyDescent="0.3">
      <c r="A25" s="316"/>
      <c r="B25" s="299"/>
      <c r="C25" s="317"/>
      <c r="D25" s="299"/>
      <c r="E25" s="299"/>
      <c r="F25" s="299"/>
      <c r="G25" s="300"/>
    </row>
    <row r="26" spans="1:7" ht="24" customHeight="1" x14ac:dyDescent="0.3">
      <c r="A26" s="316"/>
      <c r="B26" s="299"/>
      <c r="C26" s="317"/>
      <c r="D26" s="299"/>
      <c r="E26" s="299"/>
      <c r="F26" s="299"/>
      <c r="G26" s="300"/>
    </row>
    <row r="27" spans="1:7" x14ac:dyDescent="0.3">
      <c r="A27" s="151">
        <v>1</v>
      </c>
      <c r="B27" s="155">
        <v>567</v>
      </c>
      <c r="C27" s="156" t="s">
        <v>316</v>
      </c>
      <c r="D27" s="155" t="s">
        <v>6</v>
      </c>
      <c r="E27" s="14">
        <v>1.9440000000000002</v>
      </c>
      <c r="F27" s="153">
        <v>9.5399999999999991</v>
      </c>
      <c r="G27" s="154">
        <f>F27*E27</f>
        <v>18.545760000000001</v>
      </c>
    </row>
    <row r="28" spans="1:7" ht="39.6" x14ac:dyDescent="0.3">
      <c r="A28" s="151">
        <v>2</v>
      </c>
      <c r="B28" s="155">
        <v>3122</v>
      </c>
      <c r="C28" s="156" t="s">
        <v>317</v>
      </c>
      <c r="D28" s="155" t="s">
        <v>56</v>
      </c>
      <c r="E28" s="14">
        <v>0.54</v>
      </c>
      <c r="F28" s="153">
        <v>5.85</v>
      </c>
      <c r="G28" s="154">
        <f>F28*E28</f>
        <v>3.1589999999999998</v>
      </c>
    </row>
    <row r="29" spans="1:7" ht="15" thickBot="1" x14ac:dyDescent="0.35">
      <c r="A29" s="320" t="s">
        <v>318</v>
      </c>
      <c r="B29" s="321"/>
      <c r="C29" s="321"/>
      <c r="D29" s="321"/>
      <c r="E29" s="321"/>
      <c r="F29" s="321"/>
      <c r="G29" s="161">
        <f>ROUND(SUM(G27:G28),2)</f>
        <v>21.7</v>
      </c>
    </row>
    <row r="30" spans="1:7" ht="15" thickBot="1" x14ac:dyDescent="0.35">
      <c r="A30" s="159"/>
      <c r="B30" s="159"/>
      <c r="C30" s="159"/>
      <c r="D30" s="159"/>
      <c r="E30" s="159"/>
      <c r="F30" s="159"/>
      <c r="G30" s="162"/>
    </row>
    <row r="31" spans="1:7" x14ac:dyDescent="0.3">
      <c r="A31" s="322" t="s">
        <v>319</v>
      </c>
      <c r="B31" s="323"/>
      <c r="C31" s="323"/>
      <c r="D31" s="323"/>
      <c r="E31" s="323"/>
      <c r="F31" s="323"/>
      <c r="G31" s="324"/>
    </row>
    <row r="32" spans="1:7" x14ac:dyDescent="0.3">
      <c r="A32" s="316" t="s">
        <v>228</v>
      </c>
      <c r="B32" s="299" t="s">
        <v>291</v>
      </c>
      <c r="C32" s="317" t="s">
        <v>292</v>
      </c>
      <c r="D32" s="299" t="s">
        <v>293</v>
      </c>
      <c r="E32" s="299" t="s">
        <v>294</v>
      </c>
      <c r="F32" s="299" t="s">
        <v>520</v>
      </c>
      <c r="G32" s="300" t="s">
        <v>295</v>
      </c>
    </row>
    <row r="33" spans="1:7" x14ac:dyDescent="0.3">
      <c r="A33" s="316"/>
      <c r="B33" s="299"/>
      <c r="C33" s="317"/>
      <c r="D33" s="299"/>
      <c r="E33" s="299"/>
      <c r="F33" s="299"/>
      <c r="G33" s="300"/>
    </row>
    <row r="34" spans="1:7" ht="23.4" customHeight="1" x14ac:dyDescent="0.3">
      <c r="A34" s="316"/>
      <c r="B34" s="299"/>
      <c r="C34" s="317"/>
      <c r="D34" s="299"/>
      <c r="E34" s="299"/>
      <c r="F34" s="299"/>
      <c r="G34" s="300"/>
    </row>
    <row r="35" spans="1:7" x14ac:dyDescent="0.3">
      <c r="A35" s="163">
        <v>1</v>
      </c>
      <c r="B35" s="155">
        <v>12815</v>
      </c>
      <c r="C35" s="157" t="s">
        <v>320</v>
      </c>
      <c r="D35" s="155" t="s">
        <v>56</v>
      </c>
      <c r="E35" s="14">
        <v>0.54</v>
      </c>
      <c r="F35" s="153">
        <v>13.54</v>
      </c>
      <c r="G35" s="154">
        <f t="shared" ref="G35:G46" si="1">F35*E35</f>
        <v>7.3116000000000003</v>
      </c>
    </row>
    <row r="36" spans="1:7" ht="26.4" x14ac:dyDescent="0.3">
      <c r="A36" s="163">
        <v>2</v>
      </c>
      <c r="B36" s="155">
        <v>7307</v>
      </c>
      <c r="C36" s="156" t="s">
        <v>321</v>
      </c>
      <c r="D36" s="155" t="s">
        <v>322</v>
      </c>
      <c r="E36" s="14">
        <v>0.88200000000000001</v>
      </c>
      <c r="F36" s="153">
        <v>34.31</v>
      </c>
      <c r="G36" s="154">
        <f t="shared" si="1"/>
        <v>30.261420000000001</v>
      </c>
    </row>
    <row r="37" spans="1:7" x14ac:dyDescent="0.3">
      <c r="A37" s="163">
        <v>3</v>
      </c>
      <c r="B37" s="155">
        <v>38122</v>
      </c>
      <c r="C37" s="156" t="s">
        <v>323</v>
      </c>
      <c r="D37" s="155" t="s">
        <v>322</v>
      </c>
      <c r="E37" s="14">
        <v>0.88200000000000001</v>
      </c>
      <c r="F37" s="153">
        <v>12.28</v>
      </c>
      <c r="G37" s="154">
        <f t="shared" si="1"/>
        <v>10.830959999999999</v>
      </c>
    </row>
    <row r="38" spans="1:7" x14ac:dyDescent="0.3">
      <c r="A38" s="163">
        <v>4</v>
      </c>
      <c r="B38" s="16">
        <v>3767</v>
      </c>
      <c r="C38" s="152" t="s">
        <v>324</v>
      </c>
      <c r="D38" s="155" t="s">
        <v>56</v>
      </c>
      <c r="E38" s="14">
        <v>8.64</v>
      </c>
      <c r="F38" s="153">
        <v>1.58</v>
      </c>
      <c r="G38" s="154">
        <f t="shared" si="1"/>
        <v>13.651200000000001</v>
      </c>
    </row>
    <row r="39" spans="1:7" x14ac:dyDescent="0.3">
      <c r="A39" s="163">
        <v>5</v>
      </c>
      <c r="B39" s="18">
        <v>38120</v>
      </c>
      <c r="C39" s="152" t="s">
        <v>325</v>
      </c>
      <c r="D39" s="155" t="s">
        <v>297</v>
      </c>
      <c r="E39" s="14">
        <v>0.45</v>
      </c>
      <c r="F39" s="153">
        <v>134</v>
      </c>
      <c r="G39" s="154">
        <f t="shared" si="1"/>
        <v>60.300000000000004</v>
      </c>
    </row>
    <row r="40" spans="1:7" x14ac:dyDescent="0.3">
      <c r="A40" s="163">
        <v>6</v>
      </c>
      <c r="B40" s="155">
        <v>5318</v>
      </c>
      <c r="C40" s="156" t="s">
        <v>326</v>
      </c>
      <c r="D40" s="155" t="s">
        <v>322</v>
      </c>
      <c r="E40" s="14">
        <v>1.746</v>
      </c>
      <c r="F40" s="153">
        <v>24.49</v>
      </c>
      <c r="G40" s="154">
        <f t="shared" si="1"/>
        <v>42.759539999999994</v>
      </c>
    </row>
    <row r="41" spans="1:7" x14ac:dyDescent="0.3">
      <c r="A41" s="163">
        <v>7</v>
      </c>
      <c r="B41" s="155">
        <v>6085</v>
      </c>
      <c r="C41" s="157" t="s">
        <v>327</v>
      </c>
      <c r="D41" s="155" t="s">
        <v>322</v>
      </c>
      <c r="E41" s="14">
        <v>1.746</v>
      </c>
      <c r="F41" s="153">
        <v>6.86</v>
      </c>
      <c r="G41" s="154">
        <f t="shared" si="1"/>
        <v>11.97756</v>
      </c>
    </row>
    <row r="42" spans="1:7" x14ac:dyDescent="0.3">
      <c r="A42" s="163">
        <v>8</v>
      </c>
      <c r="B42" s="18">
        <v>7348</v>
      </c>
      <c r="C42" s="152" t="s">
        <v>328</v>
      </c>
      <c r="D42" s="155" t="s">
        <v>322</v>
      </c>
      <c r="E42" s="14">
        <v>1.746</v>
      </c>
      <c r="F42" s="153">
        <v>22.68</v>
      </c>
      <c r="G42" s="154">
        <f t="shared" si="1"/>
        <v>39.59928</v>
      </c>
    </row>
    <row r="43" spans="1:7" x14ac:dyDescent="0.3">
      <c r="A43" s="163">
        <v>9</v>
      </c>
      <c r="B43" s="18">
        <v>7311</v>
      </c>
      <c r="C43" s="156" t="s">
        <v>329</v>
      </c>
      <c r="D43" s="155" t="s">
        <v>322</v>
      </c>
      <c r="E43" s="14">
        <v>1.746</v>
      </c>
      <c r="F43" s="153">
        <v>32.85</v>
      </c>
      <c r="G43" s="154">
        <f t="shared" si="1"/>
        <v>57.356100000000005</v>
      </c>
    </row>
    <row r="44" spans="1:7" ht="26.4" x14ac:dyDescent="0.3">
      <c r="A44" s="163">
        <v>10</v>
      </c>
      <c r="B44" s="155">
        <v>7293</v>
      </c>
      <c r="C44" s="156" t="s">
        <v>330</v>
      </c>
      <c r="D44" s="155" t="s">
        <v>322</v>
      </c>
      <c r="E44" s="14">
        <v>0.45</v>
      </c>
      <c r="F44" s="153">
        <v>35.19</v>
      </c>
      <c r="G44" s="154">
        <f t="shared" si="1"/>
        <v>15.8355</v>
      </c>
    </row>
    <row r="45" spans="1:7" x14ac:dyDescent="0.3">
      <c r="A45" s="163">
        <v>11</v>
      </c>
      <c r="B45" s="16">
        <v>7292</v>
      </c>
      <c r="C45" s="157" t="s">
        <v>331</v>
      </c>
      <c r="D45" s="155" t="s">
        <v>322</v>
      </c>
      <c r="E45" s="14">
        <v>0.88200000000000001</v>
      </c>
      <c r="F45" s="153">
        <v>31.81</v>
      </c>
      <c r="G45" s="154">
        <f t="shared" si="1"/>
        <v>28.056419999999999</v>
      </c>
    </row>
    <row r="46" spans="1:7" x14ac:dyDescent="0.3">
      <c r="A46" s="163">
        <v>12</v>
      </c>
      <c r="B46" s="16">
        <v>10481</v>
      </c>
      <c r="C46" s="157" t="s">
        <v>332</v>
      </c>
      <c r="D46" s="155" t="s">
        <v>322</v>
      </c>
      <c r="E46" s="14">
        <v>0.88200000000000001</v>
      </c>
      <c r="F46" s="153">
        <v>37.35</v>
      </c>
      <c r="G46" s="154">
        <f t="shared" si="1"/>
        <v>32.942700000000002</v>
      </c>
    </row>
    <row r="47" spans="1:7" ht="15" thickBot="1" x14ac:dyDescent="0.35">
      <c r="A47" s="320" t="s">
        <v>333</v>
      </c>
      <c r="B47" s="321"/>
      <c r="C47" s="321"/>
      <c r="D47" s="321"/>
      <c r="E47" s="321"/>
      <c r="F47" s="321"/>
      <c r="G47" s="158">
        <f>ROUND(SUM(G35:G46),2)</f>
        <v>350.88</v>
      </c>
    </row>
    <row r="48" spans="1:7" ht="15" thickBot="1" x14ac:dyDescent="0.35">
      <c r="A48" s="159"/>
      <c r="B48" s="159"/>
      <c r="C48" s="159"/>
      <c r="D48" s="159"/>
      <c r="E48" s="159"/>
      <c r="F48" s="159"/>
      <c r="G48" s="160"/>
    </row>
    <row r="49" spans="1:7" x14ac:dyDescent="0.3">
      <c r="A49" s="313" t="s">
        <v>334</v>
      </c>
      <c r="B49" s="314"/>
      <c r="C49" s="314"/>
      <c r="D49" s="314"/>
      <c r="E49" s="314"/>
      <c r="F49" s="314"/>
      <c r="G49" s="315"/>
    </row>
    <row r="50" spans="1:7" x14ac:dyDescent="0.3">
      <c r="A50" s="316" t="s">
        <v>228</v>
      </c>
      <c r="B50" s="299" t="s">
        <v>291</v>
      </c>
      <c r="C50" s="317" t="s">
        <v>292</v>
      </c>
      <c r="D50" s="299" t="s">
        <v>293</v>
      </c>
      <c r="E50" s="299" t="s">
        <v>294</v>
      </c>
      <c r="F50" s="299" t="s">
        <v>520</v>
      </c>
      <c r="G50" s="300" t="s">
        <v>295</v>
      </c>
    </row>
    <row r="51" spans="1:7" x14ac:dyDescent="0.3">
      <c r="A51" s="316"/>
      <c r="B51" s="299"/>
      <c r="C51" s="317"/>
      <c r="D51" s="299"/>
      <c r="E51" s="299"/>
      <c r="F51" s="299"/>
      <c r="G51" s="300"/>
    </row>
    <row r="52" spans="1:7" ht="24" customHeight="1" x14ac:dyDescent="0.3">
      <c r="A52" s="316"/>
      <c r="B52" s="299"/>
      <c r="C52" s="317"/>
      <c r="D52" s="299"/>
      <c r="E52" s="299"/>
      <c r="F52" s="299"/>
      <c r="G52" s="300"/>
    </row>
    <row r="53" spans="1:7" ht="66" x14ac:dyDescent="0.3">
      <c r="A53" s="151">
        <v>1</v>
      </c>
      <c r="B53" s="18">
        <v>5085</v>
      </c>
      <c r="C53" s="15" t="s">
        <v>335</v>
      </c>
      <c r="D53" s="155" t="s">
        <v>56</v>
      </c>
      <c r="E53" s="14">
        <v>0.72</v>
      </c>
      <c r="F53" s="153">
        <v>32.32</v>
      </c>
      <c r="G53" s="164">
        <f t="shared" ref="G53:G65" si="2">F53*E53</f>
        <v>23.270399999999999</v>
      </c>
    </row>
    <row r="54" spans="1:7" ht="26.4" x14ac:dyDescent="0.3">
      <c r="A54" s="151">
        <v>2</v>
      </c>
      <c r="B54" s="155">
        <v>38140</v>
      </c>
      <c r="C54" s="156" t="s">
        <v>336</v>
      </c>
      <c r="D54" s="155" t="s">
        <v>56</v>
      </c>
      <c r="E54" s="14">
        <v>0.72</v>
      </c>
      <c r="F54" s="153">
        <v>18.84</v>
      </c>
      <c r="G54" s="164">
        <f t="shared" si="2"/>
        <v>13.5648</v>
      </c>
    </row>
    <row r="55" spans="1:7" ht="26.4" x14ac:dyDescent="0.3">
      <c r="A55" s="151">
        <v>3</v>
      </c>
      <c r="B55" s="18">
        <v>38124</v>
      </c>
      <c r="C55" s="156" t="s">
        <v>337</v>
      </c>
      <c r="D55" s="155" t="s">
        <v>56</v>
      </c>
      <c r="E55" s="14">
        <v>0.72</v>
      </c>
      <c r="F55" s="153">
        <v>31.85</v>
      </c>
      <c r="G55" s="164">
        <f t="shared" si="2"/>
        <v>22.931999999999999</v>
      </c>
    </row>
    <row r="56" spans="1:7" ht="52.8" x14ac:dyDescent="0.3">
      <c r="A56" s="151">
        <v>4</v>
      </c>
      <c r="B56" s="165">
        <v>11480</v>
      </c>
      <c r="C56" s="166" t="s">
        <v>338</v>
      </c>
      <c r="D56" s="165" t="s">
        <v>339</v>
      </c>
      <c r="E56" s="14">
        <v>0.72</v>
      </c>
      <c r="F56" s="153">
        <v>110.79</v>
      </c>
      <c r="G56" s="164">
        <f t="shared" si="2"/>
        <v>79.768799999999999</v>
      </c>
    </row>
    <row r="57" spans="1:7" ht="66" x14ac:dyDescent="0.3">
      <c r="A57" s="151">
        <v>5</v>
      </c>
      <c r="B57" s="165">
        <v>3104</v>
      </c>
      <c r="C57" s="166" t="s">
        <v>340</v>
      </c>
      <c r="D57" s="165" t="s">
        <v>339</v>
      </c>
      <c r="E57" s="14">
        <v>0.72</v>
      </c>
      <c r="F57" s="153">
        <v>138.06</v>
      </c>
      <c r="G57" s="164">
        <f t="shared" si="2"/>
        <v>99.403199999999998</v>
      </c>
    </row>
    <row r="58" spans="1:7" ht="26.4" x14ac:dyDescent="0.3">
      <c r="A58" s="151">
        <v>6</v>
      </c>
      <c r="B58" s="165">
        <v>11560</v>
      </c>
      <c r="C58" s="167" t="s">
        <v>341</v>
      </c>
      <c r="D58" s="165" t="s">
        <v>56</v>
      </c>
      <c r="E58" s="14">
        <v>0.72</v>
      </c>
      <c r="F58" s="153">
        <v>194.04</v>
      </c>
      <c r="G58" s="164">
        <f t="shared" si="2"/>
        <v>139.7088</v>
      </c>
    </row>
    <row r="59" spans="1:7" ht="39.6" x14ac:dyDescent="0.3">
      <c r="A59" s="151">
        <v>7</v>
      </c>
      <c r="B59" s="165">
        <v>11499</v>
      </c>
      <c r="C59" s="167" t="s">
        <v>342</v>
      </c>
      <c r="D59" s="165" t="s">
        <v>56</v>
      </c>
      <c r="E59" s="14">
        <v>0.72</v>
      </c>
      <c r="F59" s="153">
        <v>744.02</v>
      </c>
      <c r="G59" s="164">
        <f t="shared" si="2"/>
        <v>535.69439999999997</v>
      </c>
    </row>
    <row r="60" spans="1:7" ht="39.6" x14ac:dyDescent="0.3">
      <c r="A60" s="151">
        <v>8</v>
      </c>
      <c r="B60" s="18">
        <v>39435</v>
      </c>
      <c r="C60" s="15" t="s">
        <v>343</v>
      </c>
      <c r="D60" s="155" t="s">
        <v>56</v>
      </c>
      <c r="E60" s="14">
        <v>0.72</v>
      </c>
      <c r="F60" s="153">
        <v>0.11</v>
      </c>
      <c r="G60" s="164">
        <f t="shared" si="2"/>
        <v>7.9199999999999993E-2</v>
      </c>
    </row>
    <row r="61" spans="1:7" x14ac:dyDescent="0.3">
      <c r="A61" s="151">
        <v>9</v>
      </c>
      <c r="B61" s="18">
        <v>5088</v>
      </c>
      <c r="C61" s="152" t="s">
        <v>344</v>
      </c>
      <c r="D61" s="155" t="s">
        <v>56</v>
      </c>
      <c r="E61" s="14">
        <v>0.72</v>
      </c>
      <c r="F61" s="153">
        <v>7.27</v>
      </c>
      <c r="G61" s="164">
        <f t="shared" si="2"/>
        <v>5.2343999999999999</v>
      </c>
    </row>
    <row r="62" spans="1:7" ht="26.4" x14ac:dyDescent="0.3">
      <c r="A62" s="151">
        <v>10</v>
      </c>
      <c r="B62" s="155">
        <v>10553</v>
      </c>
      <c r="C62" s="156" t="s">
        <v>345</v>
      </c>
      <c r="D62" s="155" t="s">
        <v>56</v>
      </c>
      <c r="E62" s="14">
        <v>0.72</v>
      </c>
      <c r="F62" s="153">
        <v>238.77</v>
      </c>
      <c r="G62" s="164">
        <f t="shared" si="2"/>
        <v>171.9144</v>
      </c>
    </row>
    <row r="63" spans="1:7" ht="26.4" x14ac:dyDescent="0.3">
      <c r="A63" s="151">
        <v>11</v>
      </c>
      <c r="B63" s="155">
        <v>10554</v>
      </c>
      <c r="C63" s="156" t="s">
        <v>346</v>
      </c>
      <c r="D63" s="155" t="s">
        <v>56</v>
      </c>
      <c r="E63" s="14">
        <v>0.72</v>
      </c>
      <c r="F63" s="153">
        <v>240.89</v>
      </c>
      <c r="G63" s="164">
        <f t="shared" si="2"/>
        <v>173.4408</v>
      </c>
    </row>
    <row r="64" spans="1:7" ht="26.4" x14ac:dyDescent="0.3">
      <c r="A64" s="151">
        <v>12</v>
      </c>
      <c r="B64" s="155">
        <v>10555</v>
      </c>
      <c r="C64" s="156" t="s">
        <v>347</v>
      </c>
      <c r="D64" s="155" t="s">
        <v>56</v>
      </c>
      <c r="E64" s="14">
        <v>0.72</v>
      </c>
      <c r="F64" s="153">
        <v>262.7</v>
      </c>
      <c r="G64" s="164">
        <f t="shared" si="2"/>
        <v>189.14399999999998</v>
      </c>
    </row>
    <row r="65" spans="1:7" ht="26.4" x14ac:dyDescent="0.3">
      <c r="A65" s="151">
        <v>13</v>
      </c>
      <c r="B65" s="155">
        <v>10556</v>
      </c>
      <c r="C65" s="156" t="s">
        <v>348</v>
      </c>
      <c r="D65" s="155" t="s">
        <v>56</v>
      </c>
      <c r="E65" s="14">
        <v>0.72</v>
      </c>
      <c r="F65" s="153">
        <v>349.28</v>
      </c>
      <c r="G65" s="164">
        <f t="shared" si="2"/>
        <v>251.48159999999996</v>
      </c>
    </row>
    <row r="66" spans="1:7" ht="15" thickBot="1" x14ac:dyDescent="0.35">
      <c r="A66" s="301" t="s">
        <v>349</v>
      </c>
      <c r="B66" s="302"/>
      <c r="C66" s="302"/>
      <c r="D66" s="302"/>
      <c r="E66" s="302"/>
      <c r="F66" s="302"/>
      <c r="G66" s="168">
        <f>ROUND(SUM(G53:G65),2)</f>
        <v>1705.64</v>
      </c>
    </row>
    <row r="67" spans="1:7" ht="15" thickBot="1" x14ac:dyDescent="0.35">
      <c r="A67" s="29"/>
      <c r="B67" s="29"/>
      <c r="C67" s="29"/>
      <c r="D67" s="29"/>
      <c r="E67" s="29"/>
      <c r="F67" s="29"/>
      <c r="G67" s="169"/>
    </row>
    <row r="68" spans="1:7" x14ac:dyDescent="0.3">
      <c r="A68" s="313" t="s">
        <v>350</v>
      </c>
      <c r="B68" s="314"/>
      <c r="C68" s="314"/>
      <c r="D68" s="314"/>
      <c r="E68" s="314"/>
      <c r="F68" s="314"/>
      <c r="G68" s="315"/>
    </row>
    <row r="69" spans="1:7" x14ac:dyDescent="0.3">
      <c r="A69" s="316" t="s">
        <v>228</v>
      </c>
      <c r="B69" s="299" t="s">
        <v>291</v>
      </c>
      <c r="C69" s="317" t="s">
        <v>292</v>
      </c>
      <c r="D69" s="299" t="s">
        <v>293</v>
      </c>
      <c r="E69" s="299" t="s">
        <v>294</v>
      </c>
      <c r="F69" s="299" t="s">
        <v>520</v>
      </c>
      <c r="G69" s="300" t="s">
        <v>295</v>
      </c>
    </row>
    <row r="70" spans="1:7" x14ac:dyDescent="0.3">
      <c r="A70" s="316"/>
      <c r="B70" s="299"/>
      <c r="C70" s="317"/>
      <c r="D70" s="299"/>
      <c r="E70" s="299"/>
      <c r="F70" s="299"/>
      <c r="G70" s="300"/>
    </row>
    <row r="71" spans="1:7" ht="26.4" customHeight="1" x14ac:dyDescent="0.3">
      <c r="A71" s="316"/>
      <c r="B71" s="299"/>
      <c r="C71" s="317"/>
      <c r="D71" s="299"/>
      <c r="E71" s="299"/>
      <c r="F71" s="299"/>
      <c r="G71" s="300"/>
    </row>
    <row r="72" spans="1:7" ht="15.6" x14ac:dyDescent="0.3">
      <c r="A72" s="170">
        <v>1</v>
      </c>
      <c r="B72" s="165">
        <v>11186</v>
      </c>
      <c r="C72" s="156" t="s">
        <v>351</v>
      </c>
      <c r="D72" s="165" t="s">
        <v>352</v>
      </c>
      <c r="E72" s="14">
        <v>0.7</v>
      </c>
      <c r="F72" s="153">
        <v>544.66</v>
      </c>
      <c r="G72" s="154">
        <f>F72*E72</f>
        <v>381.26199999999994</v>
      </c>
    </row>
    <row r="73" spans="1:7" ht="26.4" x14ac:dyDescent="0.3">
      <c r="A73" s="170">
        <v>2</v>
      </c>
      <c r="B73" s="119">
        <v>10499</v>
      </c>
      <c r="C73" s="156" t="s">
        <v>353</v>
      </c>
      <c r="D73" s="165" t="s">
        <v>9</v>
      </c>
      <c r="E73" s="14">
        <v>0.7</v>
      </c>
      <c r="F73" s="153">
        <v>158.33000000000001</v>
      </c>
      <c r="G73" s="154">
        <f>F73*E73</f>
        <v>110.831</v>
      </c>
    </row>
    <row r="74" spans="1:7" ht="26.4" x14ac:dyDescent="0.3">
      <c r="A74" s="170">
        <v>3</v>
      </c>
      <c r="B74" s="119">
        <v>10490</v>
      </c>
      <c r="C74" s="156" t="s">
        <v>354</v>
      </c>
      <c r="D74" s="165" t="s">
        <v>9</v>
      </c>
      <c r="E74" s="14">
        <v>0.7</v>
      </c>
      <c r="F74" s="153">
        <v>166.25</v>
      </c>
      <c r="G74" s="154">
        <f>F74*E74</f>
        <v>116.37499999999999</v>
      </c>
    </row>
    <row r="75" spans="1:7" ht="15.6" x14ac:dyDescent="0.3">
      <c r="A75" s="170">
        <v>4</v>
      </c>
      <c r="B75" s="165">
        <v>10492</v>
      </c>
      <c r="C75" s="156" t="s">
        <v>355</v>
      </c>
      <c r="D75" s="165" t="s">
        <v>352</v>
      </c>
      <c r="E75" s="14">
        <v>0.7</v>
      </c>
      <c r="F75" s="153">
        <v>190</v>
      </c>
      <c r="G75" s="154">
        <f>F75*E75</f>
        <v>133</v>
      </c>
    </row>
    <row r="76" spans="1:7" ht="26.4" x14ac:dyDescent="0.3">
      <c r="A76" s="170">
        <v>5</v>
      </c>
      <c r="B76" s="165">
        <v>10507</v>
      </c>
      <c r="C76" s="156" t="s">
        <v>356</v>
      </c>
      <c r="D76" s="165" t="s">
        <v>352</v>
      </c>
      <c r="E76" s="14">
        <v>0.7</v>
      </c>
      <c r="F76" s="153">
        <v>419.15</v>
      </c>
      <c r="G76" s="154">
        <f>F76*E76</f>
        <v>293.40499999999997</v>
      </c>
    </row>
    <row r="77" spans="1:7" ht="15" thickBot="1" x14ac:dyDescent="0.35">
      <c r="A77" s="301" t="s">
        <v>357</v>
      </c>
      <c r="B77" s="302"/>
      <c r="C77" s="302"/>
      <c r="D77" s="302"/>
      <c r="E77" s="302"/>
      <c r="F77" s="302"/>
      <c r="G77" s="158">
        <f>ROUND(SUM(G72:G76),2)</f>
        <v>1034.8699999999999</v>
      </c>
    </row>
    <row r="78" spans="1:7" ht="15" thickBot="1" x14ac:dyDescent="0.35">
      <c r="A78" s="29"/>
      <c r="B78" s="29"/>
      <c r="C78" s="29"/>
      <c r="D78" s="29"/>
      <c r="E78" s="29"/>
      <c r="F78" s="29"/>
      <c r="G78" s="160"/>
    </row>
    <row r="79" spans="1:7" x14ac:dyDescent="0.3">
      <c r="A79" s="313" t="s">
        <v>358</v>
      </c>
      <c r="B79" s="314"/>
      <c r="C79" s="314"/>
      <c r="D79" s="314"/>
      <c r="E79" s="314"/>
      <c r="F79" s="314"/>
      <c r="G79" s="315"/>
    </row>
    <row r="80" spans="1:7" x14ac:dyDescent="0.3">
      <c r="A80" s="316" t="s">
        <v>228</v>
      </c>
      <c r="B80" s="299" t="s">
        <v>291</v>
      </c>
      <c r="C80" s="317" t="s">
        <v>292</v>
      </c>
      <c r="D80" s="299" t="s">
        <v>293</v>
      </c>
      <c r="E80" s="299" t="s">
        <v>294</v>
      </c>
      <c r="F80" s="299" t="s">
        <v>520</v>
      </c>
      <c r="G80" s="300" t="s">
        <v>295</v>
      </c>
    </row>
    <row r="81" spans="1:7" x14ac:dyDescent="0.3">
      <c r="A81" s="316"/>
      <c r="B81" s="299"/>
      <c r="C81" s="317"/>
      <c r="D81" s="299"/>
      <c r="E81" s="299"/>
      <c r="F81" s="299"/>
      <c r="G81" s="300"/>
    </row>
    <row r="82" spans="1:7" ht="24.6" customHeight="1" x14ac:dyDescent="0.3">
      <c r="A82" s="316"/>
      <c r="B82" s="299"/>
      <c r="C82" s="317"/>
      <c r="D82" s="299"/>
      <c r="E82" s="299"/>
      <c r="F82" s="299"/>
      <c r="G82" s="300"/>
    </row>
    <row r="83" spans="1:7" ht="26.4" x14ac:dyDescent="0.3">
      <c r="A83" s="151">
        <v>1</v>
      </c>
      <c r="B83" s="18">
        <v>11718</v>
      </c>
      <c r="C83" s="15" t="s">
        <v>359</v>
      </c>
      <c r="D83" s="155" t="s">
        <v>56</v>
      </c>
      <c r="E83" s="14">
        <v>0.74</v>
      </c>
      <c r="F83" s="153">
        <v>9.32</v>
      </c>
      <c r="G83" s="154">
        <f t="shared" ref="G83:G114" si="3">F83*E83</f>
        <v>6.8967999999999998</v>
      </c>
    </row>
    <row r="84" spans="1:7" ht="39.6" x14ac:dyDescent="0.3">
      <c r="A84" s="151">
        <v>2</v>
      </c>
      <c r="B84" s="18">
        <v>112</v>
      </c>
      <c r="C84" s="15" t="s">
        <v>360</v>
      </c>
      <c r="D84" s="155" t="s">
        <v>56</v>
      </c>
      <c r="E84" s="14">
        <v>0.74</v>
      </c>
      <c r="F84" s="153">
        <v>4.3</v>
      </c>
      <c r="G84" s="154">
        <f t="shared" si="3"/>
        <v>3.1819999999999999</v>
      </c>
    </row>
    <row r="85" spans="1:7" ht="26.4" x14ac:dyDescent="0.3">
      <c r="A85" s="151">
        <v>3</v>
      </c>
      <c r="B85" s="18">
        <v>65</v>
      </c>
      <c r="C85" s="15" t="s">
        <v>361</v>
      </c>
      <c r="D85" s="155" t="s">
        <v>56</v>
      </c>
      <c r="E85" s="14">
        <v>0.74</v>
      </c>
      <c r="F85" s="153">
        <v>0.86</v>
      </c>
      <c r="G85" s="154">
        <f t="shared" si="3"/>
        <v>0.63639999999999997</v>
      </c>
    </row>
    <row r="86" spans="1:7" ht="26.4" x14ac:dyDescent="0.3">
      <c r="A86" s="151">
        <v>4</v>
      </c>
      <c r="B86" s="155">
        <v>377</v>
      </c>
      <c r="C86" s="156" t="s">
        <v>362</v>
      </c>
      <c r="D86" s="155" t="s">
        <v>56</v>
      </c>
      <c r="E86" s="14">
        <v>0.74</v>
      </c>
      <c r="F86" s="153">
        <v>39</v>
      </c>
      <c r="G86" s="154">
        <f t="shared" si="3"/>
        <v>28.86</v>
      </c>
    </row>
    <row r="87" spans="1:7" x14ac:dyDescent="0.3">
      <c r="A87" s="151">
        <v>5</v>
      </c>
      <c r="B87" s="155">
        <v>779</v>
      </c>
      <c r="C87" s="156" t="s">
        <v>363</v>
      </c>
      <c r="D87" s="155" t="s">
        <v>56</v>
      </c>
      <c r="E87" s="14">
        <v>0.74</v>
      </c>
      <c r="F87" s="153">
        <v>6.69</v>
      </c>
      <c r="G87" s="154">
        <f t="shared" si="3"/>
        <v>4.9506000000000006</v>
      </c>
    </row>
    <row r="88" spans="1:7" ht="26.4" x14ac:dyDescent="0.3">
      <c r="A88" s="151">
        <v>6</v>
      </c>
      <c r="B88" s="155">
        <v>789</v>
      </c>
      <c r="C88" s="156" t="s">
        <v>364</v>
      </c>
      <c r="D88" s="155" t="s">
        <v>56</v>
      </c>
      <c r="E88" s="14">
        <v>0.74</v>
      </c>
      <c r="F88" s="153">
        <v>15.41</v>
      </c>
      <c r="G88" s="154">
        <f t="shared" si="3"/>
        <v>11.4034</v>
      </c>
    </row>
    <row r="89" spans="1:7" x14ac:dyDescent="0.3">
      <c r="A89" s="151">
        <v>7</v>
      </c>
      <c r="B89" s="155">
        <v>790</v>
      </c>
      <c r="C89" s="156" t="s">
        <v>365</v>
      </c>
      <c r="D89" s="155" t="s">
        <v>56</v>
      </c>
      <c r="E89" s="14">
        <v>0.74</v>
      </c>
      <c r="F89" s="153">
        <v>20.05</v>
      </c>
      <c r="G89" s="154">
        <f t="shared" si="3"/>
        <v>14.837</v>
      </c>
    </row>
    <row r="90" spans="1:7" ht="26.4" x14ac:dyDescent="0.3">
      <c r="A90" s="151">
        <v>8</v>
      </c>
      <c r="B90" s="155">
        <v>765</v>
      </c>
      <c r="C90" s="156" t="s">
        <v>366</v>
      </c>
      <c r="D90" s="155" t="s">
        <v>56</v>
      </c>
      <c r="E90" s="14">
        <v>0.74</v>
      </c>
      <c r="F90" s="153">
        <v>9.69</v>
      </c>
      <c r="G90" s="154">
        <f t="shared" si="3"/>
        <v>7.1705999999999994</v>
      </c>
    </row>
    <row r="91" spans="1:7" ht="26.4" x14ac:dyDescent="0.3">
      <c r="A91" s="151">
        <v>9</v>
      </c>
      <c r="B91" s="155">
        <v>788</v>
      </c>
      <c r="C91" s="156" t="s">
        <v>367</v>
      </c>
      <c r="D91" s="155" t="s">
        <v>56</v>
      </c>
      <c r="E91" s="14">
        <v>0.74</v>
      </c>
      <c r="F91" s="153">
        <v>26.9</v>
      </c>
      <c r="G91" s="154">
        <f t="shared" si="3"/>
        <v>19.905999999999999</v>
      </c>
    </row>
    <row r="92" spans="1:7" ht="26.4" x14ac:dyDescent="0.3">
      <c r="A92" s="151">
        <v>10</v>
      </c>
      <c r="B92" s="155">
        <v>828</v>
      </c>
      <c r="C92" s="156" t="s">
        <v>368</v>
      </c>
      <c r="D92" s="155" t="s">
        <v>56</v>
      </c>
      <c r="E92" s="14">
        <v>0.74</v>
      </c>
      <c r="F92" s="153">
        <v>0.56999999999999995</v>
      </c>
      <c r="G92" s="154">
        <f t="shared" si="3"/>
        <v>0.42179999999999995</v>
      </c>
    </row>
    <row r="93" spans="1:7" ht="26.4" x14ac:dyDescent="0.3">
      <c r="A93" s="151">
        <v>11</v>
      </c>
      <c r="B93" s="155">
        <v>829</v>
      </c>
      <c r="C93" s="156" t="s">
        <v>369</v>
      </c>
      <c r="D93" s="155" t="s">
        <v>56</v>
      </c>
      <c r="E93" s="14">
        <v>0.74</v>
      </c>
      <c r="F93" s="153">
        <v>0.92</v>
      </c>
      <c r="G93" s="154">
        <f t="shared" si="3"/>
        <v>0.68080000000000007</v>
      </c>
    </row>
    <row r="94" spans="1:7" ht="26.4" x14ac:dyDescent="0.3">
      <c r="A94" s="151">
        <v>12</v>
      </c>
      <c r="B94" s="155">
        <v>812</v>
      </c>
      <c r="C94" s="156" t="s">
        <v>370</v>
      </c>
      <c r="D94" s="155" t="s">
        <v>56</v>
      </c>
      <c r="E94" s="14">
        <v>0.74</v>
      </c>
      <c r="F94" s="153">
        <v>2.0299999999999998</v>
      </c>
      <c r="G94" s="154">
        <f t="shared" si="3"/>
        <v>1.5021999999999998</v>
      </c>
    </row>
    <row r="95" spans="1:7" ht="26.4" x14ac:dyDescent="0.3">
      <c r="A95" s="151">
        <v>13</v>
      </c>
      <c r="B95" s="155">
        <v>819</v>
      </c>
      <c r="C95" s="156" t="s">
        <v>371</v>
      </c>
      <c r="D95" s="155" t="s">
        <v>56</v>
      </c>
      <c r="E95" s="14">
        <v>0.74</v>
      </c>
      <c r="F95" s="153">
        <v>3.52</v>
      </c>
      <c r="G95" s="154">
        <f t="shared" si="3"/>
        <v>2.6048</v>
      </c>
    </row>
    <row r="96" spans="1:7" ht="26.4" x14ac:dyDescent="0.3">
      <c r="A96" s="151">
        <v>14</v>
      </c>
      <c r="B96" s="155">
        <v>818</v>
      </c>
      <c r="C96" s="156" t="s">
        <v>372</v>
      </c>
      <c r="D96" s="155" t="s">
        <v>56</v>
      </c>
      <c r="E96" s="14">
        <v>0.74</v>
      </c>
      <c r="F96" s="153">
        <v>6.57</v>
      </c>
      <c r="G96" s="154">
        <f t="shared" si="3"/>
        <v>4.8618000000000006</v>
      </c>
    </row>
    <row r="97" spans="1:7" ht="26.4" x14ac:dyDescent="0.3">
      <c r="A97" s="151">
        <v>15</v>
      </c>
      <c r="B97" s="16">
        <v>11880</v>
      </c>
      <c r="C97" s="157" t="s">
        <v>373</v>
      </c>
      <c r="D97" s="155" t="s">
        <v>56</v>
      </c>
      <c r="E97" s="14">
        <v>0.74</v>
      </c>
      <c r="F97" s="153">
        <v>103.18</v>
      </c>
      <c r="G97" s="154">
        <f t="shared" si="3"/>
        <v>76.353200000000001</v>
      </c>
    </row>
    <row r="98" spans="1:7" ht="26.4" x14ac:dyDescent="0.3">
      <c r="A98" s="151">
        <v>16</v>
      </c>
      <c r="B98" s="16">
        <v>1368</v>
      </c>
      <c r="C98" s="157" t="s">
        <v>374</v>
      </c>
      <c r="D98" s="155" t="s">
        <v>56</v>
      </c>
      <c r="E98" s="14">
        <v>0.74</v>
      </c>
      <c r="F98" s="153">
        <v>84.02</v>
      </c>
      <c r="G98" s="154">
        <f t="shared" si="3"/>
        <v>62.174799999999998</v>
      </c>
    </row>
    <row r="99" spans="1:7" ht="26.4" x14ac:dyDescent="0.3">
      <c r="A99" s="151">
        <v>17</v>
      </c>
      <c r="B99" s="18">
        <v>1959</v>
      </c>
      <c r="C99" s="15" t="s">
        <v>375</v>
      </c>
      <c r="D99" s="155" t="s">
        <v>56</v>
      </c>
      <c r="E99" s="14">
        <v>0.74</v>
      </c>
      <c r="F99" s="153">
        <v>12.56</v>
      </c>
      <c r="G99" s="154">
        <f t="shared" si="3"/>
        <v>9.2943999999999996</v>
      </c>
    </row>
    <row r="100" spans="1:7" ht="26.4" x14ac:dyDescent="0.3">
      <c r="A100" s="151">
        <v>18</v>
      </c>
      <c r="B100" s="155">
        <v>1370</v>
      </c>
      <c r="C100" s="156" t="s">
        <v>376</v>
      </c>
      <c r="D100" s="155" t="s">
        <v>56</v>
      </c>
      <c r="E100" s="14">
        <v>0.74</v>
      </c>
      <c r="F100" s="153">
        <v>114.41</v>
      </c>
      <c r="G100" s="154">
        <f t="shared" si="3"/>
        <v>84.663399999999996</v>
      </c>
    </row>
    <row r="101" spans="1:7" ht="26.4" x14ac:dyDescent="0.3">
      <c r="A101" s="151">
        <v>19</v>
      </c>
      <c r="B101" s="155">
        <v>119</v>
      </c>
      <c r="C101" s="156" t="s">
        <v>377</v>
      </c>
      <c r="D101" s="155" t="s">
        <v>56</v>
      </c>
      <c r="E101" s="14">
        <v>0.74</v>
      </c>
      <c r="F101" s="153">
        <v>8.5</v>
      </c>
      <c r="G101" s="154">
        <f t="shared" si="3"/>
        <v>6.29</v>
      </c>
    </row>
    <row r="102" spans="1:7" x14ac:dyDescent="0.3">
      <c r="A102" s="151">
        <v>20</v>
      </c>
      <c r="B102" s="155">
        <v>11684</v>
      </c>
      <c r="C102" s="156" t="s">
        <v>378</v>
      </c>
      <c r="D102" s="155" t="s">
        <v>56</v>
      </c>
      <c r="E102" s="14">
        <v>0.74</v>
      </c>
      <c r="F102" s="153">
        <v>43.42</v>
      </c>
      <c r="G102" s="154">
        <f t="shared" si="3"/>
        <v>32.130800000000001</v>
      </c>
    </row>
    <row r="103" spans="1:7" ht="26.4" x14ac:dyDescent="0.3">
      <c r="A103" s="151">
        <v>21</v>
      </c>
      <c r="B103" s="18">
        <v>3146</v>
      </c>
      <c r="C103" s="15" t="s">
        <v>379</v>
      </c>
      <c r="D103" s="155" t="s">
        <v>56</v>
      </c>
      <c r="E103" s="14">
        <v>0.74</v>
      </c>
      <c r="F103" s="153">
        <v>3.5</v>
      </c>
      <c r="G103" s="154">
        <f t="shared" si="3"/>
        <v>2.59</v>
      </c>
    </row>
    <row r="104" spans="1:7" x14ac:dyDescent="0.3">
      <c r="A104" s="151">
        <v>22</v>
      </c>
      <c r="B104" s="155">
        <v>3499</v>
      </c>
      <c r="C104" s="156" t="s">
        <v>380</v>
      </c>
      <c r="D104" s="155" t="s">
        <v>56</v>
      </c>
      <c r="E104" s="14">
        <v>0.74</v>
      </c>
      <c r="F104" s="153">
        <v>1.0900000000000001</v>
      </c>
      <c r="G104" s="154">
        <f t="shared" si="3"/>
        <v>0.80660000000000009</v>
      </c>
    </row>
    <row r="105" spans="1:7" x14ac:dyDescent="0.3">
      <c r="A105" s="151">
        <v>23</v>
      </c>
      <c r="B105" s="155">
        <v>3529</v>
      </c>
      <c r="C105" s="156" t="s">
        <v>381</v>
      </c>
      <c r="D105" s="155" t="s">
        <v>56</v>
      </c>
      <c r="E105" s="14">
        <v>0.74</v>
      </c>
      <c r="F105" s="153">
        <v>0.7</v>
      </c>
      <c r="G105" s="154">
        <f t="shared" si="3"/>
        <v>0.51800000000000002</v>
      </c>
    </row>
    <row r="106" spans="1:7" x14ac:dyDescent="0.3">
      <c r="A106" s="151">
        <v>24</v>
      </c>
      <c r="B106" s="155">
        <v>3500</v>
      </c>
      <c r="C106" s="156" t="s">
        <v>382</v>
      </c>
      <c r="D106" s="155" t="s">
        <v>56</v>
      </c>
      <c r="E106" s="14">
        <v>0.74</v>
      </c>
      <c r="F106" s="153">
        <v>1.44</v>
      </c>
      <c r="G106" s="154">
        <f t="shared" si="3"/>
        <v>1.0655999999999999</v>
      </c>
    </row>
    <row r="107" spans="1:7" x14ac:dyDescent="0.3">
      <c r="A107" s="151">
        <v>25</v>
      </c>
      <c r="B107" s="155">
        <v>3501</v>
      </c>
      <c r="C107" s="156" t="s">
        <v>383</v>
      </c>
      <c r="D107" s="155" t="s">
        <v>56</v>
      </c>
      <c r="E107" s="14">
        <v>0.74</v>
      </c>
      <c r="F107" s="153">
        <v>3.99</v>
      </c>
      <c r="G107" s="154">
        <f t="shared" si="3"/>
        <v>2.9526000000000003</v>
      </c>
    </row>
    <row r="108" spans="1:7" x14ac:dyDescent="0.3">
      <c r="A108" s="151">
        <v>26</v>
      </c>
      <c r="B108" s="155">
        <v>3502</v>
      </c>
      <c r="C108" s="156" t="s">
        <v>384</v>
      </c>
      <c r="D108" s="155" t="s">
        <v>56</v>
      </c>
      <c r="E108" s="14">
        <v>0.74</v>
      </c>
      <c r="F108" s="153">
        <v>5.74</v>
      </c>
      <c r="G108" s="154">
        <f t="shared" si="3"/>
        <v>4.2476000000000003</v>
      </c>
    </row>
    <row r="109" spans="1:7" x14ac:dyDescent="0.3">
      <c r="A109" s="151">
        <v>27</v>
      </c>
      <c r="B109" s="155">
        <v>3503</v>
      </c>
      <c r="C109" s="156" t="s">
        <v>385</v>
      </c>
      <c r="D109" s="155" t="s">
        <v>56</v>
      </c>
      <c r="E109" s="14">
        <v>0.74</v>
      </c>
      <c r="F109" s="153">
        <v>7.21</v>
      </c>
      <c r="G109" s="154">
        <f t="shared" si="3"/>
        <v>5.3353999999999999</v>
      </c>
    </row>
    <row r="110" spans="1:7" x14ac:dyDescent="0.3">
      <c r="A110" s="151">
        <v>28</v>
      </c>
      <c r="B110" s="155">
        <v>3477</v>
      </c>
      <c r="C110" s="156" t="s">
        <v>386</v>
      </c>
      <c r="D110" s="155" t="s">
        <v>56</v>
      </c>
      <c r="E110" s="14">
        <v>0.74</v>
      </c>
      <c r="F110" s="153">
        <v>26.2</v>
      </c>
      <c r="G110" s="154">
        <f t="shared" si="3"/>
        <v>19.387999999999998</v>
      </c>
    </row>
    <row r="111" spans="1:7" x14ac:dyDescent="0.3">
      <c r="A111" s="151">
        <v>29</v>
      </c>
      <c r="B111" s="155">
        <v>3478</v>
      </c>
      <c r="C111" s="156" t="s">
        <v>387</v>
      </c>
      <c r="D111" s="155" t="s">
        <v>56</v>
      </c>
      <c r="E111" s="14">
        <v>0.74</v>
      </c>
      <c r="F111" s="153">
        <v>62.81</v>
      </c>
      <c r="G111" s="154">
        <f t="shared" si="3"/>
        <v>46.479399999999998</v>
      </c>
    </row>
    <row r="112" spans="1:7" x14ac:dyDescent="0.3">
      <c r="A112" s="151">
        <v>30</v>
      </c>
      <c r="B112" s="155">
        <v>3528</v>
      </c>
      <c r="C112" s="156" t="s">
        <v>388</v>
      </c>
      <c r="D112" s="155" t="s">
        <v>56</v>
      </c>
      <c r="E112" s="14">
        <v>0.74</v>
      </c>
      <c r="F112" s="153">
        <v>8.5399999999999991</v>
      </c>
      <c r="G112" s="154">
        <f t="shared" si="3"/>
        <v>6.3195999999999994</v>
      </c>
    </row>
    <row r="113" spans="1:7" x14ac:dyDescent="0.3">
      <c r="A113" s="151">
        <v>31</v>
      </c>
      <c r="B113" s="155">
        <v>3518</v>
      </c>
      <c r="C113" s="156" t="s">
        <v>389</v>
      </c>
      <c r="D113" s="155" t="s">
        <v>56</v>
      </c>
      <c r="E113" s="14">
        <v>0.74</v>
      </c>
      <c r="F113" s="153">
        <v>3.54</v>
      </c>
      <c r="G113" s="154">
        <f t="shared" si="3"/>
        <v>2.6196000000000002</v>
      </c>
    </row>
    <row r="114" spans="1:7" x14ac:dyDescent="0.3">
      <c r="A114" s="151">
        <v>32</v>
      </c>
      <c r="B114" s="155">
        <v>3519</v>
      </c>
      <c r="C114" s="156" t="s">
        <v>390</v>
      </c>
      <c r="D114" s="155" t="s">
        <v>56</v>
      </c>
      <c r="E114" s="14">
        <v>0.74</v>
      </c>
      <c r="F114" s="153">
        <v>7.4</v>
      </c>
      <c r="G114" s="154">
        <f t="shared" si="3"/>
        <v>5.476</v>
      </c>
    </row>
    <row r="115" spans="1:7" x14ac:dyDescent="0.3">
      <c r="A115" s="151">
        <v>33</v>
      </c>
      <c r="B115" s="155">
        <v>3517</v>
      </c>
      <c r="C115" s="156" t="s">
        <v>391</v>
      </c>
      <c r="D115" s="155" t="s">
        <v>56</v>
      </c>
      <c r="E115" s="14">
        <v>0.74</v>
      </c>
      <c r="F115" s="153">
        <v>1.97</v>
      </c>
      <c r="G115" s="154">
        <f t="shared" ref="G115:G146" si="4">F115*E115</f>
        <v>1.4578</v>
      </c>
    </row>
    <row r="116" spans="1:7" x14ac:dyDescent="0.3">
      <c r="A116" s="151">
        <v>34</v>
      </c>
      <c r="B116" s="155">
        <v>3511</v>
      </c>
      <c r="C116" s="156" t="s">
        <v>392</v>
      </c>
      <c r="D116" s="155" t="s">
        <v>56</v>
      </c>
      <c r="E116" s="14">
        <v>0.74</v>
      </c>
      <c r="F116" s="153">
        <v>82.22</v>
      </c>
      <c r="G116" s="154">
        <f t="shared" si="4"/>
        <v>60.842799999999997</v>
      </c>
    </row>
    <row r="117" spans="1:7" x14ac:dyDescent="0.3">
      <c r="A117" s="151">
        <v>35</v>
      </c>
      <c r="B117" s="155">
        <v>3542</v>
      </c>
      <c r="C117" s="156" t="s">
        <v>393</v>
      </c>
      <c r="D117" s="155" t="s">
        <v>56</v>
      </c>
      <c r="E117" s="14">
        <v>0.74</v>
      </c>
      <c r="F117" s="153">
        <v>0.56999999999999995</v>
      </c>
      <c r="G117" s="154">
        <f t="shared" si="4"/>
        <v>0.42179999999999995</v>
      </c>
    </row>
    <row r="118" spans="1:7" x14ac:dyDescent="0.3">
      <c r="A118" s="151">
        <v>36</v>
      </c>
      <c r="B118" s="155">
        <v>3536</v>
      </c>
      <c r="C118" s="156" t="s">
        <v>394</v>
      </c>
      <c r="D118" s="155" t="s">
        <v>56</v>
      </c>
      <c r="E118" s="14">
        <v>0.74</v>
      </c>
      <c r="F118" s="153">
        <v>2.33</v>
      </c>
      <c r="G118" s="154">
        <f t="shared" si="4"/>
        <v>1.7242</v>
      </c>
    </row>
    <row r="119" spans="1:7" x14ac:dyDescent="0.3">
      <c r="A119" s="151">
        <v>37</v>
      </c>
      <c r="B119" s="155">
        <v>3535</v>
      </c>
      <c r="C119" s="156" t="s">
        <v>395</v>
      </c>
      <c r="D119" s="155" t="s">
        <v>56</v>
      </c>
      <c r="E119" s="14">
        <v>0.74</v>
      </c>
      <c r="F119" s="153">
        <v>5.68</v>
      </c>
      <c r="G119" s="154">
        <f t="shared" si="4"/>
        <v>4.2031999999999998</v>
      </c>
    </row>
    <row r="120" spans="1:7" x14ac:dyDescent="0.3">
      <c r="A120" s="151">
        <v>38</v>
      </c>
      <c r="B120" s="155">
        <v>3540</v>
      </c>
      <c r="C120" s="156" t="s">
        <v>396</v>
      </c>
      <c r="D120" s="155" t="s">
        <v>56</v>
      </c>
      <c r="E120" s="14">
        <v>0.74</v>
      </c>
      <c r="F120" s="153">
        <v>4.8099999999999996</v>
      </c>
      <c r="G120" s="154">
        <f t="shared" si="4"/>
        <v>3.5593999999999997</v>
      </c>
    </row>
    <row r="121" spans="1:7" x14ac:dyDescent="0.3">
      <c r="A121" s="151">
        <v>39</v>
      </c>
      <c r="B121" s="155">
        <v>3526</v>
      </c>
      <c r="C121" s="156" t="s">
        <v>397</v>
      </c>
      <c r="D121" s="155" t="s">
        <v>56</v>
      </c>
      <c r="E121" s="14">
        <v>0.74</v>
      </c>
      <c r="F121" s="153">
        <v>2.86</v>
      </c>
      <c r="G121" s="154">
        <f t="shared" si="4"/>
        <v>2.1164000000000001</v>
      </c>
    </row>
    <row r="122" spans="1:7" x14ac:dyDescent="0.3">
      <c r="A122" s="151">
        <v>40</v>
      </c>
      <c r="B122" s="155">
        <v>3509</v>
      </c>
      <c r="C122" s="156" t="s">
        <v>398</v>
      </c>
      <c r="D122" s="155" t="s">
        <v>56</v>
      </c>
      <c r="E122" s="14">
        <v>0.74</v>
      </c>
      <c r="F122" s="153">
        <v>6.49</v>
      </c>
      <c r="G122" s="154">
        <f t="shared" si="4"/>
        <v>4.8026</v>
      </c>
    </row>
    <row r="123" spans="1:7" ht="26.4" x14ac:dyDescent="0.3">
      <c r="A123" s="151">
        <v>41</v>
      </c>
      <c r="B123" s="155">
        <v>20148</v>
      </c>
      <c r="C123" s="156" t="s">
        <v>399</v>
      </c>
      <c r="D123" s="155" t="s">
        <v>56</v>
      </c>
      <c r="E123" s="14">
        <v>0.74</v>
      </c>
      <c r="F123" s="153">
        <v>3.75</v>
      </c>
      <c r="G123" s="154">
        <f t="shared" si="4"/>
        <v>2.7749999999999999</v>
      </c>
    </row>
    <row r="124" spans="1:7" ht="26.4" x14ac:dyDescent="0.3">
      <c r="A124" s="151">
        <v>42</v>
      </c>
      <c r="B124" s="155">
        <v>3520</v>
      </c>
      <c r="C124" s="156" t="s">
        <v>400</v>
      </c>
      <c r="D124" s="155" t="s">
        <v>56</v>
      </c>
      <c r="E124" s="14">
        <v>0.74</v>
      </c>
      <c r="F124" s="153">
        <v>7.76</v>
      </c>
      <c r="G124" s="154">
        <f t="shared" si="4"/>
        <v>5.7423999999999999</v>
      </c>
    </row>
    <row r="125" spans="1:7" ht="26.4" x14ac:dyDescent="0.3">
      <c r="A125" s="151">
        <v>43</v>
      </c>
      <c r="B125" s="155">
        <v>3670</v>
      </c>
      <c r="C125" s="156" t="s">
        <v>401</v>
      </c>
      <c r="D125" s="155" t="s">
        <v>56</v>
      </c>
      <c r="E125" s="14">
        <v>0.74</v>
      </c>
      <c r="F125" s="153">
        <v>22.43</v>
      </c>
      <c r="G125" s="154">
        <f t="shared" si="4"/>
        <v>16.598199999999999</v>
      </c>
    </row>
    <row r="126" spans="1:7" ht="26.4" x14ac:dyDescent="0.3">
      <c r="A126" s="151">
        <v>44</v>
      </c>
      <c r="B126" s="155">
        <v>3659</v>
      </c>
      <c r="C126" s="156" t="s">
        <v>402</v>
      </c>
      <c r="D126" s="155" t="s">
        <v>56</v>
      </c>
      <c r="E126" s="14">
        <v>0.74</v>
      </c>
      <c r="F126" s="153">
        <v>17.47</v>
      </c>
      <c r="G126" s="154">
        <f t="shared" si="4"/>
        <v>12.9278</v>
      </c>
    </row>
    <row r="127" spans="1:7" ht="26.4" x14ac:dyDescent="0.3">
      <c r="A127" s="151">
        <v>45</v>
      </c>
      <c r="B127" s="155">
        <v>3660</v>
      </c>
      <c r="C127" s="156" t="s">
        <v>403</v>
      </c>
      <c r="D127" s="155" t="s">
        <v>56</v>
      </c>
      <c r="E127" s="14">
        <v>0.74</v>
      </c>
      <c r="F127" s="153">
        <v>22.59</v>
      </c>
      <c r="G127" s="154">
        <f t="shared" si="4"/>
        <v>16.7166</v>
      </c>
    </row>
    <row r="128" spans="1:7" ht="26.4" x14ac:dyDescent="0.3">
      <c r="A128" s="151">
        <v>46</v>
      </c>
      <c r="B128" s="155">
        <v>3662</v>
      </c>
      <c r="C128" s="156" t="s">
        <v>404</v>
      </c>
      <c r="D128" s="155" t="s">
        <v>56</v>
      </c>
      <c r="E128" s="14">
        <v>0.74</v>
      </c>
      <c r="F128" s="153">
        <v>9.2100000000000009</v>
      </c>
      <c r="G128" s="154">
        <f t="shared" si="4"/>
        <v>6.8154000000000003</v>
      </c>
    </row>
    <row r="129" spans="1:7" ht="26.4" x14ac:dyDescent="0.3">
      <c r="A129" s="151">
        <v>47</v>
      </c>
      <c r="B129" s="18">
        <v>3847</v>
      </c>
      <c r="C129" s="15" t="s">
        <v>405</v>
      </c>
      <c r="D129" s="155" t="s">
        <v>56</v>
      </c>
      <c r="E129" s="14">
        <v>0.74</v>
      </c>
      <c r="F129" s="153">
        <v>27.51</v>
      </c>
      <c r="G129" s="154">
        <f t="shared" si="4"/>
        <v>20.357400000000002</v>
      </c>
    </row>
    <row r="130" spans="1:7" ht="26.4" x14ac:dyDescent="0.3">
      <c r="A130" s="151">
        <v>48</v>
      </c>
      <c r="B130" s="18">
        <v>3904</v>
      </c>
      <c r="C130" s="15" t="s">
        <v>406</v>
      </c>
      <c r="D130" s="155" t="s">
        <v>56</v>
      </c>
      <c r="E130" s="14">
        <v>0.74</v>
      </c>
      <c r="F130" s="153">
        <v>0.79</v>
      </c>
      <c r="G130" s="154">
        <f t="shared" si="4"/>
        <v>0.58460000000000001</v>
      </c>
    </row>
    <row r="131" spans="1:7" ht="26.4" x14ac:dyDescent="0.3">
      <c r="A131" s="151">
        <v>49</v>
      </c>
      <c r="B131" s="155">
        <v>11696</v>
      </c>
      <c r="C131" s="156" t="s">
        <v>407</v>
      </c>
      <c r="D131" s="155" t="s">
        <v>56</v>
      </c>
      <c r="E131" s="14">
        <v>0.74</v>
      </c>
      <c r="F131" s="153">
        <v>166.48</v>
      </c>
      <c r="G131" s="154">
        <f t="shared" si="4"/>
        <v>123.19519999999999</v>
      </c>
    </row>
    <row r="132" spans="1:7" ht="52.8" x14ac:dyDescent="0.3">
      <c r="A132" s="151">
        <v>50</v>
      </c>
      <c r="B132" s="155">
        <v>37527</v>
      </c>
      <c r="C132" s="156" t="s">
        <v>408</v>
      </c>
      <c r="D132" s="155" t="s">
        <v>56</v>
      </c>
      <c r="E132" s="14">
        <v>0.74</v>
      </c>
      <c r="F132" s="153">
        <v>684.59</v>
      </c>
      <c r="G132" s="154">
        <f t="shared" si="4"/>
        <v>506.59660000000002</v>
      </c>
    </row>
    <row r="133" spans="1:7" x14ac:dyDescent="0.3">
      <c r="A133" s="151">
        <v>51</v>
      </c>
      <c r="B133" s="155">
        <v>11560</v>
      </c>
      <c r="C133" s="152" t="s">
        <v>409</v>
      </c>
      <c r="D133" s="155" t="s">
        <v>56</v>
      </c>
      <c r="E133" s="14">
        <v>0.74</v>
      </c>
      <c r="F133" s="153">
        <v>194.04</v>
      </c>
      <c r="G133" s="154">
        <f t="shared" si="4"/>
        <v>143.58959999999999</v>
      </c>
    </row>
    <row r="134" spans="1:7" ht="26.4" x14ac:dyDescent="0.3">
      <c r="A134" s="151">
        <v>52</v>
      </c>
      <c r="B134" s="155">
        <v>10432</v>
      </c>
      <c r="C134" s="171" t="s">
        <v>410</v>
      </c>
      <c r="D134" s="155" t="s">
        <v>56</v>
      </c>
      <c r="E134" s="14">
        <v>0.74</v>
      </c>
      <c r="F134" s="153">
        <v>348.33</v>
      </c>
      <c r="G134" s="154">
        <f t="shared" si="4"/>
        <v>257.76419999999996</v>
      </c>
    </row>
    <row r="135" spans="1:7" ht="52.8" x14ac:dyDescent="0.3">
      <c r="A135" s="151">
        <v>53</v>
      </c>
      <c r="B135" s="18">
        <v>4384</v>
      </c>
      <c r="C135" s="15" t="s">
        <v>411</v>
      </c>
      <c r="D135" s="155" t="s">
        <v>56</v>
      </c>
      <c r="E135" s="14">
        <v>0.74</v>
      </c>
      <c r="F135" s="153">
        <v>23.69</v>
      </c>
      <c r="G135" s="154">
        <f t="shared" si="4"/>
        <v>17.5306</v>
      </c>
    </row>
    <row r="136" spans="1:7" x14ac:dyDescent="0.3">
      <c r="A136" s="151">
        <v>54</v>
      </c>
      <c r="B136" s="155">
        <v>6019</v>
      </c>
      <c r="C136" s="156" t="s">
        <v>412</v>
      </c>
      <c r="D136" s="155" t="s">
        <v>56</v>
      </c>
      <c r="E136" s="14">
        <v>0.74</v>
      </c>
      <c r="F136" s="153">
        <v>50.46</v>
      </c>
      <c r="G136" s="154">
        <f t="shared" si="4"/>
        <v>37.340400000000002</v>
      </c>
    </row>
    <row r="137" spans="1:7" ht="26.4" x14ac:dyDescent="0.3">
      <c r="A137" s="151">
        <v>55</v>
      </c>
      <c r="B137" s="155">
        <v>6013</v>
      </c>
      <c r="C137" s="156" t="s">
        <v>413</v>
      </c>
      <c r="D137" s="155" t="s">
        <v>56</v>
      </c>
      <c r="E137" s="14">
        <v>0.74</v>
      </c>
      <c r="F137" s="153">
        <v>95.47</v>
      </c>
      <c r="G137" s="154">
        <f t="shared" si="4"/>
        <v>70.647800000000004</v>
      </c>
    </row>
    <row r="138" spans="1:7" x14ac:dyDescent="0.3">
      <c r="A138" s="151">
        <v>56</v>
      </c>
      <c r="B138" s="155">
        <v>6020</v>
      </c>
      <c r="C138" s="156" t="s">
        <v>414</v>
      </c>
      <c r="D138" s="155" t="s">
        <v>56</v>
      </c>
      <c r="E138" s="14">
        <v>0.74</v>
      </c>
      <c r="F138" s="153">
        <v>30.31</v>
      </c>
      <c r="G138" s="154">
        <f t="shared" si="4"/>
        <v>22.429399999999998</v>
      </c>
    </row>
    <row r="139" spans="1:7" ht="26.4" x14ac:dyDescent="0.3">
      <c r="A139" s="151">
        <v>57</v>
      </c>
      <c r="B139" s="155">
        <v>6006</v>
      </c>
      <c r="C139" s="156" t="s">
        <v>415</v>
      </c>
      <c r="D139" s="155" t="s">
        <v>56</v>
      </c>
      <c r="E139" s="14">
        <v>0.74</v>
      </c>
      <c r="F139" s="153">
        <v>69.13</v>
      </c>
      <c r="G139" s="154">
        <f t="shared" si="4"/>
        <v>51.156199999999998</v>
      </c>
    </row>
    <row r="140" spans="1:7" x14ac:dyDescent="0.3">
      <c r="A140" s="151">
        <v>58</v>
      </c>
      <c r="B140" s="155">
        <v>6016</v>
      </c>
      <c r="C140" s="156" t="s">
        <v>416</v>
      </c>
      <c r="D140" s="155" t="s">
        <v>56</v>
      </c>
      <c r="E140" s="14">
        <v>0.74</v>
      </c>
      <c r="F140" s="153">
        <v>31.97</v>
      </c>
      <c r="G140" s="154">
        <f t="shared" si="4"/>
        <v>23.657799999999998</v>
      </c>
    </row>
    <row r="141" spans="1:7" ht="26.4" x14ac:dyDescent="0.3">
      <c r="A141" s="151">
        <v>59</v>
      </c>
      <c r="B141" s="155">
        <v>6005</v>
      </c>
      <c r="C141" s="156" t="s">
        <v>417</v>
      </c>
      <c r="D141" s="155" t="s">
        <v>56</v>
      </c>
      <c r="E141" s="14">
        <v>0.74</v>
      </c>
      <c r="F141" s="153">
        <v>77.989999999999995</v>
      </c>
      <c r="G141" s="154">
        <f t="shared" si="4"/>
        <v>57.712599999999995</v>
      </c>
    </row>
    <row r="142" spans="1:7" ht="26.4" x14ac:dyDescent="0.3">
      <c r="A142" s="151">
        <v>60</v>
      </c>
      <c r="B142" s="155">
        <v>6021</v>
      </c>
      <c r="C142" s="156" t="s">
        <v>418</v>
      </c>
      <c r="D142" s="155" t="s">
        <v>56</v>
      </c>
      <c r="E142" s="14">
        <v>0.74</v>
      </c>
      <c r="F142" s="153">
        <v>71.16</v>
      </c>
      <c r="G142" s="154">
        <f t="shared" si="4"/>
        <v>52.6584</v>
      </c>
    </row>
    <row r="143" spans="1:7" ht="26.4" x14ac:dyDescent="0.3">
      <c r="A143" s="151">
        <v>61</v>
      </c>
      <c r="B143" s="155">
        <v>6024</v>
      </c>
      <c r="C143" s="156" t="s">
        <v>419</v>
      </c>
      <c r="D143" s="155" t="s">
        <v>56</v>
      </c>
      <c r="E143" s="14">
        <v>0.74</v>
      </c>
      <c r="F143" s="153">
        <v>73.56</v>
      </c>
      <c r="G143" s="154">
        <f t="shared" si="4"/>
        <v>54.434400000000004</v>
      </c>
    </row>
    <row r="144" spans="1:7" ht="26.4" x14ac:dyDescent="0.3">
      <c r="A144" s="151">
        <v>62</v>
      </c>
      <c r="B144" s="155">
        <v>20262</v>
      </c>
      <c r="C144" s="156" t="s">
        <v>420</v>
      </c>
      <c r="D144" s="16" t="s">
        <v>56</v>
      </c>
      <c r="E144" s="14">
        <v>0.74</v>
      </c>
      <c r="F144" s="153">
        <v>13.73</v>
      </c>
      <c r="G144" s="154">
        <f t="shared" si="4"/>
        <v>10.1602</v>
      </c>
    </row>
    <row r="145" spans="1:7" ht="26.4" x14ac:dyDescent="0.3">
      <c r="A145" s="151">
        <v>63</v>
      </c>
      <c r="B145" s="155">
        <v>1191</v>
      </c>
      <c r="C145" s="156" t="s">
        <v>421</v>
      </c>
      <c r="D145" s="155" t="s">
        <v>56</v>
      </c>
      <c r="E145" s="14">
        <v>0.74</v>
      </c>
      <c r="F145" s="153">
        <v>1.2</v>
      </c>
      <c r="G145" s="154">
        <f t="shared" si="4"/>
        <v>0.88800000000000001</v>
      </c>
    </row>
    <row r="146" spans="1:7" ht="26.4" x14ac:dyDescent="0.3">
      <c r="A146" s="151">
        <v>64</v>
      </c>
      <c r="B146" s="155">
        <v>1185</v>
      </c>
      <c r="C146" s="156" t="s">
        <v>422</v>
      </c>
      <c r="D146" s="155" t="s">
        <v>56</v>
      </c>
      <c r="E146" s="14">
        <v>0.74</v>
      </c>
      <c r="F146" s="153">
        <v>1.2</v>
      </c>
      <c r="G146" s="154">
        <f t="shared" si="4"/>
        <v>0.88800000000000001</v>
      </c>
    </row>
    <row r="147" spans="1:7" ht="26.4" x14ac:dyDescent="0.3">
      <c r="A147" s="151">
        <v>65</v>
      </c>
      <c r="B147" s="155">
        <v>1189</v>
      </c>
      <c r="C147" s="156" t="s">
        <v>423</v>
      </c>
      <c r="D147" s="155" t="s">
        <v>56</v>
      </c>
      <c r="E147" s="14">
        <v>0.74</v>
      </c>
      <c r="F147" s="153">
        <v>1.97</v>
      </c>
      <c r="G147" s="154">
        <f t="shared" ref="G147:G170" si="5">F147*E147</f>
        <v>1.4578</v>
      </c>
    </row>
    <row r="148" spans="1:7" ht="26.4" x14ac:dyDescent="0.3">
      <c r="A148" s="151">
        <v>66</v>
      </c>
      <c r="B148" s="155">
        <v>1193</v>
      </c>
      <c r="C148" s="156" t="s">
        <v>424</v>
      </c>
      <c r="D148" s="155" t="s">
        <v>56</v>
      </c>
      <c r="E148" s="14">
        <v>0.74</v>
      </c>
      <c r="F148" s="153">
        <v>3.78</v>
      </c>
      <c r="G148" s="154">
        <f t="shared" si="5"/>
        <v>2.7971999999999997</v>
      </c>
    </row>
    <row r="149" spans="1:7" ht="26.4" x14ac:dyDescent="0.3">
      <c r="A149" s="151">
        <v>67</v>
      </c>
      <c r="B149" s="155">
        <v>1194</v>
      </c>
      <c r="C149" s="156" t="s">
        <v>425</v>
      </c>
      <c r="D149" s="155" t="s">
        <v>56</v>
      </c>
      <c r="E149" s="14">
        <v>0.74</v>
      </c>
      <c r="F149" s="153">
        <v>6.83</v>
      </c>
      <c r="G149" s="154">
        <f t="shared" si="5"/>
        <v>5.0541999999999998</v>
      </c>
    </row>
    <row r="150" spans="1:7" ht="26.4" x14ac:dyDescent="0.3">
      <c r="A150" s="151">
        <v>68</v>
      </c>
      <c r="B150" s="155">
        <v>6303</v>
      </c>
      <c r="C150" s="156" t="s">
        <v>426</v>
      </c>
      <c r="D150" s="155" t="s">
        <v>56</v>
      </c>
      <c r="E150" s="14">
        <v>0.74</v>
      </c>
      <c r="F150" s="153">
        <v>24.54</v>
      </c>
      <c r="G150" s="154">
        <f t="shared" si="5"/>
        <v>18.159599999999998</v>
      </c>
    </row>
    <row r="151" spans="1:7" x14ac:dyDescent="0.3">
      <c r="A151" s="151">
        <v>69</v>
      </c>
      <c r="B151" s="155">
        <v>7139</v>
      </c>
      <c r="C151" s="156" t="s">
        <v>427</v>
      </c>
      <c r="D151" s="155" t="s">
        <v>56</v>
      </c>
      <c r="E151" s="14">
        <v>0.74</v>
      </c>
      <c r="F151" s="153">
        <v>1.1599999999999999</v>
      </c>
      <c r="G151" s="154">
        <f t="shared" si="5"/>
        <v>0.85839999999999994</v>
      </c>
    </row>
    <row r="152" spans="1:7" x14ac:dyDescent="0.3">
      <c r="A152" s="151">
        <v>70</v>
      </c>
      <c r="B152" s="155">
        <v>7140</v>
      </c>
      <c r="C152" s="156" t="s">
        <v>428</v>
      </c>
      <c r="D152" s="155" t="s">
        <v>56</v>
      </c>
      <c r="E152" s="14">
        <v>0.74</v>
      </c>
      <c r="F152" s="153">
        <v>3.63</v>
      </c>
      <c r="G152" s="154">
        <f t="shared" si="5"/>
        <v>2.6861999999999999</v>
      </c>
    </row>
    <row r="153" spans="1:7" x14ac:dyDescent="0.3">
      <c r="A153" s="151">
        <v>71</v>
      </c>
      <c r="B153" s="155">
        <v>7141</v>
      </c>
      <c r="C153" s="156" t="s">
        <v>429</v>
      </c>
      <c r="D153" s="155" t="s">
        <v>56</v>
      </c>
      <c r="E153" s="14">
        <v>0.74</v>
      </c>
      <c r="F153" s="153">
        <v>8.8800000000000008</v>
      </c>
      <c r="G153" s="154">
        <f t="shared" si="5"/>
        <v>6.5712000000000002</v>
      </c>
    </row>
    <row r="154" spans="1:7" ht="26.4" x14ac:dyDescent="0.3">
      <c r="A154" s="151">
        <v>72</v>
      </c>
      <c r="B154" s="155">
        <v>7104</v>
      </c>
      <c r="C154" s="156" t="s">
        <v>430</v>
      </c>
      <c r="D154" s="155" t="s">
        <v>56</v>
      </c>
      <c r="E154" s="14">
        <v>0.74</v>
      </c>
      <c r="F154" s="153">
        <v>3.69</v>
      </c>
      <c r="G154" s="154">
        <f t="shared" si="5"/>
        <v>2.7305999999999999</v>
      </c>
    </row>
    <row r="155" spans="1:7" ht="26.4" x14ac:dyDescent="0.3">
      <c r="A155" s="151">
        <v>73</v>
      </c>
      <c r="B155" s="155">
        <v>7136</v>
      </c>
      <c r="C155" s="156" t="s">
        <v>431</v>
      </c>
      <c r="D155" s="155" t="s">
        <v>56</v>
      </c>
      <c r="E155" s="14">
        <v>0.74</v>
      </c>
      <c r="F155" s="153">
        <v>6.44</v>
      </c>
      <c r="G155" s="154">
        <f t="shared" si="5"/>
        <v>4.7656000000000001</v>
      </c>
    </row>
    <row r="156" spans="1:7" ht="39.6" x14ac:dyDescent="0.3">
      <c r="A156" s="151">
        <v>74</v>
      </c>
      <c r="B156" s="155">
        <v>13415</v>
      </c>
      <c r="C156" s="156" t="s">
        <v>432</v>
      </c>
      <c r="D156" s="155" t="s">
        <v>56</v>
      </c>
      <c r="E156" s="14">
        <v>0.74</v>
      </c>
      <c r="F156" s="153">
        <v>85</v>
      </c>
      <c r="G156" s="154">
        <f t="shared" si="5"/>
        <v>62.9</v>
      </c>
    </row>
    <row r="157" spans="1:7" ht="39.6" x14ac:dyDescent="0.3">
      <c r="A157" s="151">
        <v>75</v>
      </c>
      <c r="B157" s="18">
        <v>11764</v>
      </c>
      <c r="C157" s="15" t="s">
        <v>433</v>
      </c>
      <c r="D157" s="155" t="s">
        <v>56</v>
      </c>
      <c r="E157" s="14">
        <v>0.74</v>
      </c>
      <c r="F157" s="153">
        <v>108.94</v>
      </c>
      <c r="G157" s="154">
        <f t="shared" si="5"/>
        <v>80.615600000000001</v>
      </c>
    </row>
    <row r="158" spans="1:7" ht="39.6" x14ac:dyDescent="0.3">
      <c r="A158" s="151">
        <v>76</v>
      </c>
      <c r="B158" s="155">
        <v>11772</v>
      </c>
      <c r="C158" s="156" t="s">
        <v>434</v>
      </c>
      <c r="D158" s="155" t="s">
        <v>56</v>
      </c>
      <c r="E158" s="14">
        <v>0.74</v>
      </c>
      <c r="F158" s="153">
        <v>147.66999999999999</v>
      </c>
      <c r="G158" s="154">
        <f t="shared" si="5"/>
        <v>109.27579999999999</v>
      </c>
    </row>
    <row r="159" spans="1:7" ht="26.4" x14ac:dyDescent="0.3">
      <c r="A159" s="151">
        <v>77</v>
      </c>
      <c r="B159" s="18">
        <v>11831</v>
      </c>
      <c r="C159" s="15" t="s">
        <v>435</v>
      </c>
      <c r="D159" s="155" t="s">
        <v>56</v>
      </c>
      <c r="E159" s="14">
        <v>0.74</v>
      </c>
      <c r="F159" s="153">
        <v>14.35</v>
      </c>
      <c r="G159" s="154">
        <f t="shared" si="5"/>
        <v>10.619</v>
      </c>
    </row>
    <row r="160" spans="1:7" ht="26.4" x14ac:dyDescent="0.3">
      <c r="A160" s="151">
        <v>78</v>
      </c>
      <c r="B160" s="155">
        <v>9867</v>
      </c>
      <c r="C160" s="156" t="s">
        <v>436</v>
      </c>
      <c r="D160" s="155" t="s">
        <v>6</v>
      </c>
      <c r="E160" s="14">
        <v>2.6280000000000001</v>
      </c>
      <c r="F160" s="153">
        <v>3.54</v>
      </c>
      <c r="G160" s="154">
        <f t="shared" si="5"/>
        <v>9.3031199999999998</v>
      </c>
    </row>
    <row r="161" spans="1:7" ht="26.4" x14ac:dyDescent="0.3">
      <c r="A161" s="151">
        <v>79</v>
      </c>
      <c r="B161" s="155">
        <v>9868</v>
      </c>
      <c r="C161" s="156" t="s">
        <v>437</v>
      </c>
      <c r="D161" s="155" t="s">
        <v>6</v>
      </c>
      <c r="E161" s="14">
        <v>2.6280000000000001</v>
      </c>
      <c r="F161" s="153">
        <v>4</v>
      </c>
      <c r="G161" s="154">
        <f t="shared" si="5"/>
        <v>10.512</v>
      </c>
    </row>
    <row r="162" spans="1:7" ht="26.4" x14ac:dyDescent="0.3">
      <c r="A162" s="151">
        <v>80</v>
      </c>
      <c r="B162" s="155">
        <v>9869</v>
      </c>
      <c r="C162" s="156" t="s">
        <v>438</v>
      </c>
      <c r="D162" s="155" t="s">
        <v>6</v>
      </c>
      <c r="E162" s="14">
        <v>2.6280000000000001</v>
      </c>
      <c r="F162" s="153">
        <v>8.6300000000000008</v>
      </c>
      <c r="G162" s="154">
        <f t="shared" si="5"/>
        <v>22.679640000000003</v>
      </c>
    </row>
    <row r="163" spans="1:7" x14ac:dyDescent="0.3">
      <c r="A163" s="151">
        <v>81</v>
      </c>
      <c r="B163" s="155">
        <v>9836</v>
      </c>
      <c r="C163" s="156" t="s">
        <v>439</v>
      </c>
      <c r="D163" s="155" t="s">
        <v>6</v>
      </c>
      <c r="E163" s="14">
        <v>2.6280000000000001</v>
      </c>
      <c r="F163" s="153">
        <v>13.92</v>
      </c>
      <c r="G163" s="154">
        <f t="shared" si="5"/>
        <v>36.581760000000003</v>
      </c>
    </row>
    <row r="164" spans="1:7" x14ac:dyDescent="0.3">
      <c r="A164" s="151">
        <v>82</v>
      </c>
      <c r="B164" s="155">
        <v>9835</v>
      </c>
      <c r="C164" s="156" t="s">
        <v>440</v>
      </c>
      <c r="D164" s="155" t="s">
        <v>6</v>
      </c>
      <c r="E164" s="14">
        <v>2.6280000000000001</v>
      </c>
      <c r="F164" s="153">
        <v>6.08</v>
      </c>
      <c r="G164" s="154">
        <f t="shared" si="5"/>
        <v>15.978240000000001</v>
      </c>
    </row>
    <row r="165" spans="1:7" x14ac:dyDescent="0.3">
      <c r="A165" s="151">
        <v>83</v>
      </c>
      <c r="B165" s="155">
        <v>9838</v>
      </c>
      <c r="C165" s="156" t="s">
        <v>441</v>
      </c>
      <c r="D165" s="155" t="s">
        <v>6</v>
      </c>
      <c r="E165" s="14">
        <v>2.6280000000000001</v>
      </c>
      <c r="F165" s="153">
        <v>10.039999999999999</v>
      </c>
      <c r="G165" s="154">
        <f t="shared" si="5"/>
        <v>26.385120000000001</v>
      </c>
    </row>
    <row r="166" spans="1:7" x14ac:dyDescent="0.3">
      <c r="A166" s="151">
        <v>84</v>
      </c>
      <c r="B166" s="155">
        <v>9837</v>
      </c>
      <c r="C166" s="156" t="s">
        <v>442</v>
      </c>
      <c r="D166" s="155" t="s">
        <v>6</v>
      </c>
      <c r="E166" s="14">
        <v>2.6280000000000001</v>
      </c>
      <c r="F166" s="153">
        <v>13.18</v>
      </c>
      <c r="G166" s="154">
        <f t="shared" si="5"/>
        <v>34.637039999999999</v>
      </c>
    </row>
    <row r="167" spans="1:7" ht="26.4" x14ac:dyDescent="0.3">
      <c r="A167" s="151">
        <v>85</v>
      </c>
      <c r="B167" s="155">
        <v>6154</v>
      </c>
      <c r="C167" s="156" t="s">
        <v>443</v>
      </c>
      <c r="D167" s="155" t="s">
        <v>56</v>
      </c>
      <c r="E167" s="14">
        <v>0.85</v>
      </c>
      <c r="F167" s="153">
        <v>7.84</v>
      </c>
      <c r="G167" s="154">
        <f t="shared" si="5"/>
        <v>6.6639999999999997</v>
      </c>
    </row>
    <row r="168" spans="1:7" x14ac:dyDescent="0.3">
      <c r="A168" s="151">
        <v>86</v>
      </c>
      <c r="B168" s="155">
        <v>21092</v>
      </c>
      <c r="C168" s="156" t="s">
        <v>444</v>
      </c>
      <c r="D168" s="155" t="s">
        <v>56</v>
      </c>
      <c r="E168" s="14">
        <v>1.746</v>
      </c>
      <c r="F168" s="153">
        <v>67.83</v>
      </c>
      <c r="G168" s="154">
        <f t="shared" si="5"/>
        <v>118.43118</v>
      </c>
    </row>
    <row r="169" spans="1:7" x14ac:dyDescent="0.3">
      <c r="A169" s="151">
        <v>87</v>
      </c>
      <c r="B169" s="18">
        <v>9897</v>
      </c>
      <c r="C169" s="152" t="s">
        <v>445</v>
      </c>
      <c r="D169" s="155" t="s">
        <v>56</v>
      </c>
      <c r="E169" s="14">
        <v>1.746</v>
      </c>
      <c r="F169" s="153">
        <v>26.61</v>
      </c>
      <c r="G169" s="154">
        <f t="shared" si="5"/>
        <v>46.461059999999996</v>
      </c>
    </row>
    <row r="170" spans="1:7" ht="26.4" x14ac:dyDescent="0.3">
      <c r="A170" s="151">
        <v>88</v>
      </c>
      <c r="B170" s="18">
        <v>6158</v>
      </c>
      <c r="C170" s="15" t="s">
        <v>446</v>
      </c>
      <c r="D170" s="155" t="s">
        <v>56</v>
      </c>
      <c r="E170" s="14">
        <v>1.746</v>
      </c>
      <c r="F170" s="153">
        <v>6.4</v>
      </c>
      <c r="G170" s="154">
        <f t="shared" si="5"/>
        <v>11.1744</v>
      </c>
    </row>
    <row r="171" spans="1:7" ht="15" thickBot="1" x14ac:dyDescent="0.35">
      <c r="A171" s="301" t="s">
        <v>447</v>
      </c>
      <c r="B171" s="302"/>
      <c r="C171" s="302"/>
      <c r="D171" s="302"/>
      <c r="E171" s="302"/>
      <c r="F171" s="302"/>
      <c r="G171" s="158">
        <f>ROUND(SUM(G83:G170),2)</f>
        <v>2716.21</v>
      </c>
    </row>
    <row r="172" spans="1:7" ht="15" thickBot="1" x14ac:dyDescent="0.35">
      <c r="A172" s="29"/>
      <c r="B172" s="29"/>
      <c r="C172" s="29"/>
      <c r="D172" s="29"/>
      <c r="E172" s="29"/>
      <c r="F172" s="29"/>
      <c r="G172" s="160"/>
    </row>
    <row r="173" spans="1:7" x14ac:dyDescent="0.3">
      <c r="A173" s="313" t="s">
        <v>448</v>
      </c>
      <c r="B173" s="314"/>
      <c r="C173" s="314"/>
      <c r="D173" s="314"/>
      <c r="E173" s="314"/>
      <c r="F173" s="314"/>
      <c r="G173" s="315"/>
    </row>
    <row r="174" spans="1:7" x14ac:dyDescent="0.3">
      <c r="A174" s="316" t="s">
        <v>228</v>
      </c>
      <c r="B174" s="299" t="s">
        <v>291</v>
      </c>
      <c r="C174" s="317" t="s">
        <v>292</v>
      </c>
      <c r="D174" s="299" t="s">
        <v>293</v>
      </c>
      <c r="E174" s="299" t="s">
        <v>294</v>
      </c>
      <c r="F174" s="299" t="s">
        <v>520</v>
      </c>
      <c r="G174" s="300" t="s">
        <v>295</v>
      </c>
    </row>
    <row r="175" spans="1:7" x14ac:dyDescent="0.3">
      <c r="A175" s="316"/>
      <c r="B175" s="299"/>
      <c r="C175" s="317"/>
      <c r="D175" s="299"/>
      <c r="E175" s="299"/>
      <c r="F175" s="299"/>
      <c r="G175" s="300"/>
    </row>
    <row r="176" spans="1:7" ht="25.2" customHeight="1" x14ac:dyDescent="0.3">
      <c r="A176" s="316"/>
      <c r="B176" s="299"/>
      <c r="C176" s="317"/>
      <c r="D176" s="299"/>
      <c r="E176" s="299"/>
      <c r="F176" s="299"/>
      <c r="G176" s="300"/>
    </row>
    <row r="177" spans="1:7" x14ac:dyDescent="0.3">
      <c r="A177" s="163">
        <v>1</v>
      </c>
      <c r="B177" s="16">
        <v>400</v>
      </c>
      <c r="C177" s="156" t="s">
        <v>449</v>
      </c>
      <c r="D177" s="16" t="s">
        <v>56</v>
      </c>
      <c r="E177" s="14">
        <v>0.94</v>
      </c>
      <c r="F177" s="153">
        <v>2.15</v>
      </c>
      <c r="G177" s="154">
        <f t="shared" ref="G177:G208" si="6">F177*E177</f>
        <v>2.0209999999999999</v>
      </c>
    </row>
    <row r="178" spans="1:7" ht="26.4" x14ac:dyDescent="0.3">
      <c r="A178" s="163">
        <v>2</v>
      </c>
      <c r="B178" s="16">
        <v>414</v>
      </c>
      <c r="C178" s="156" t="s">
        <v>450</v>
      </c>
      <c r="D178" s="16" t="s">
        <v>56</v>
      </c>
      <c r="E178" s="14">
        <v>0.94</v>
      </c>
      <c r="F178" s="153">
        <v>0.06</v>
      </c>
      <c r="G178" s="154">
        <f t="shared" si="6"/>
        <v>5.6399999999999992E-2</v>
      </c>
    </row>
    <row r="179" spans="1:7" ht="39.6" x14ac:dyDescent="0.3">
      <c r="A179" s="163">
        <v>3</v>
      </c>
      <c r="B179" s="16">
        <v>39129</v>
      </c>
      <c r="C179" s="156" t="s">
        <v>451</v>
      </c>
      <c r="D179" s="16" t="s">
        <v>56</v>
      </c>
      <c r="E179" s="14">
        <v>0.94</v>
      </c>
      <c r="F179" s="153">
        <v>2.36</v>
      </c>
      <c r="G179" s="154">
        <f t="shared" si="6"/>
        <v>2.2183999999999999</v>
      </c>
    </row>
    <row r="180" spans="1:7" ht="26.4" x14ac:dyDescent="0.3">
      <c r="A180" s="163">
        <v>4</v>
      </c>
      <c r="B180" s="18">
        <v>7588</v>
      </c>
      <c r="C180" s="15" t="s">
        <v>452</v>
      </c>
      <c r="D180" s="16" t="s">
        <v>56</v>
      </c>
      <c r="E180" s="14">
        <v>0.94</v>
      </c>
      <c r="F180" s="153">
        <v>50.19</v>
      </c>
      <c r="G180" s="154">
        <f t="shared" si="6"/>
        <v>47.178599999999996</v>
      </c>
    </row>
    <row r="181" spans="1:7" ht="26.4" x14ac:dyDescent="0.3">
      <c r="A181" s="163">
        <v>5</v>
      </c>
      <c r="B181" s="16">
        <v>2488</v>
      </c>
      <c r="C181" s="156" t="s">
        <v>453</v>
      </c>
      <c r="D181" s="16" t="s">
        <v>56</v>
      </c>
      <c r="E181" s="14">
        <v>0.94</v>
      </c>
      <c r="F181" s="153">
        <v>2.2799999999999998</v>
      </c>
      <c r="G181" s="154">
        <f t="shared" si="6"/>
        <v>2.1431999999999998</v>
      </c>
    </row>
    <row r="182" spans="1:7" ht="39.6" x14ac:dyDescent="0.3">
      <c r="A182" s="163">
        <v>6</v>
      </c>
      <c r="B182" s="18">
        <v>1014</v>
      </c>
      <c r="C182" s="157" t="s">
        <v>454</v>
      </c>
      <c r="D182" s="16" t="s">
        <v>6</v>
      </c>
      <c r="E182" s="14">
        <v>0.8</v>
      </c>
      <c r="F182" s="153">
        <v>2.09</v>
      </c>
      <c r="G182" s="154">
        <f t="shared" si="6"/>
        <v>1.6719999999999999</v>
      </c>
    </row>
    <row r="183" spans="1:7" ht="39.6" x14ac:dyDescent="0.3">
      <c r="A183" s="163">
        <v>7</v>
      </c>
      <c r="B183" s="18">
        <v>981</v>
      </c>
      <c r="C183" s="157" t="s">
        <v>455</v>
      </c>
      <c r="D183" s="16" t="s">
        <v>6</v>
      </c>
      <c r="E183" s="14">
        <v>0.8</v>
      </c>
      <c r="F183" s="153">
        <v>3.47</v>
      </c>
      <c r="G183" s="154">
        <f t="shared" si="6"/>
        <v>2.7760000000000002</v>
      </c>
    </row>
    <row r="184" spans="1:7" ht="39.6" x14ac:dyDescent="0.3">
      <c r="A184" s="163">
        <v>8</v>
      </c>
      <c r="B184" s="18">
        <v>982</v>
      </c>
      <c r="C184" s="157" t="s">
        <v>456</v>
      </c>
      <c r="D184" s="16" t="s">
        <v>6</v>
      </c>
      <c r="E184" s="14">
        <v>0.8</v>
      </c>
      <c r="F184" s="153">
        <v>4.99</v>
      </c>
      <c r="G184" s="154">
        <f t="shared" si="6"/>
        <v>3.9920000000000004</v>
      </c>
    </row>
    <row r="185" spans="1:7" ht="39.6" x14ac:dyDescent="0.3">
      <c r="A185" s="163">
        <v>9</v>
      </c>
      <c r="B185" s="18">
        <v>980</v>
      </c>
      <c r="C185" s="157" t="s">
        <v>457</v>
      </c>
      <c r="D185" s="16" t="s">
        <v>6</v>
      </c>
      <c r="E185" s="14">
        <v>0.8</v>
      </c>
      <c r="F185" s="153">
        <v>9.5299999999999994</v>
      </c>
      <c r="G185" s="154">
        <f t="shared" si="6"/>
        <v>7.6239999999999997</v>
      </c>
    </row>
    <row r="186" spans="1:7" ht="39.6" x14ac:dyDescent="0.3">
      <c r="A186" s="163">
        <v>10</v>
      </c>
      <c r="B186" s="18">
        <v>979</v>
      </c>
      <c r="C186" s="157" t="s">
        <v>458</v>
      </c>
      <c r="D186" s="16" t="s">
        <v>6</v>
      </c>
      <c r="E186" s="14">
        <v>0.8</v>
      </c>
      <c r="F186" s="153">
        <v>13.62</v>
      </c>
      <c r="G186" s="154">
        <f t="shared" si="6"/>
        <v>10.896000000000001</v>
      </c>
    </row>
    <row r="187" spans="1:7" ht="39.6" x14ac:dyDescent="0.3">
      <c r="A187" s="163">
        <v>11</v>
      </c>
      <c r="B187" s="18">
        <v>39232</v>
      </c>
      <c r="C187" s="157" t="s">
        <v>459</v>
      </c>
      <c r="D187" s="16" t="s">
        <v>6</v>
      </c>
      <c r="E187" s="14">
        <v>0.8</v>
      </c>
      <c r="F187" s="153">
        <v>21.33</v>
      </c>
      <c r="G187" s="154">
        <f t="shared" si="6"/>
        <v>17.064</v>
      </c>
    </row>
    <row r="188" spans="1:7" ht="39.6" x14ac:dyDescent="0.3">
      <c r="A188" s="163">
        <v>12</v>
      </c>
      <c r="B188" s="18">
        <v>39234</v>
      </c>
      <c r="C188" s="157" t="s">
        <v>460</v>
      </c>
      <c r="D188" s="16" t="s">
        <v>6</v>
      </c>
      <c r="E188" s="14">
        <v>0.8</v>
      </c>
      <c r="F188" s="153">
        <v>43.27</v>
      </c>
      <c r="G188" s="154">
        <f t="shared" si="6"/>
        <v>34.616000000000007</v>
      </c>
    </row>
    <row r="189" spans="1:7" ht="26.4" x14ac:dyDescent="0.3">
      <c r="A189" s="163">
        <v>13</v>
      </c>
      <c r="B189" s="18">
        <v>39598</v>
      </c>
      <c r="C189" s="157" t="s">
        <v>461</v>
      </c>
      <c r="D189" s="16" t="s">
        <v>6</v>
      </c>
      <c r="E189" s="14">
        <v>0.8</v>
      </c>
      <c r="F189" s="153">
        <v>5.32</v>
      </c>
      <c r="G189" s="154">
        <f t="shared" si="6"/>
        <v>4.2560000000000002</v>
      </c>
    </row>
    <row r="190" spans="1:7" ht="26.4" x14ac:dyDescent="0.3">
      <c r="A190" s="163">
        <v>14</v>
      </c>
      <c r="B190" s="18">
        <v>39599</v>
      </c>
      <c r="C190" s="157" t="s">
        <v>462</v>
      </c>
      <c r="D190" s="16" t="s">
        <v>6</v>
      </c>
      <c r="E190" s="14">
        <v>0.8</v>
      </c>
      <c r="F190" s="153">
        <v>7.65</v>
      </c>
      <c r="G190" s="154">
        <f t="shared" si="6"/>
        <v>6.120000000000001</v>
      </c>
    </row>
    <row r="191" spans="1:7" x14ac:dyDescent="0.3">
      <c r="A191" s="163">
        <v>15</v>
      </c>
      <c r="B191" s="119">
        <v>863</v>
      </c>
      <c r="C191" s="172" t="s">
        <v>463</v>
      </c>
      <c r="D191" s="38" t="s">
        <v>6</v>
      </c>
      <c r="E191" s="14">
        <v>0.8</v>
      </c>
      <c r="F191" s="153">
        <v>34.61</v>
      </c>
      <c r="G191" s="154">
        <f t="shared" si="6"/>
        <v>27.688000000000002</v>
      </c>
    </row>
    <row r="192" spans="1:7" ht="26.4" x14ac:dyDescent="0.3">
      <c r="A192" s="163">
        <v>16</v>
      </c>
      <c r="B192" s="16">
        <v>11250</v>
      </c>
      <c r="C192" s="156" t="s">
        <v>464</v>
      </c>
      <c r="D192" s="16" t="s">
        <v>56</v>
      </c>
      <c r="E192" s="14">
        <v>0.94</v>
      </c>
      <c r="F192" s="153">
        <v>56.96</v>
      </c>
      <c r="G192" s="154">
        <f t="shared" si="6"/>
        <v>53.542400000000001</v>
      </c>
    </row>
    <row r="193" spans="1:7" ht="39.6" x14ac:dyDescent="0.3">
      <c r="A193" s="163">
        <v>17</v>
      </c>
      <c r="B193" s="18">
        <v>14054</v>
      </c>
      <c r="C193" s="157" t="s">
        <v>465</v>
      </c>
      <c r="D193" s="16" t="s">
        <v>56</v>
      </c>
      <c r="E193" s="14">
        <v>0.94</v>
      </c>
      <c r="F193" s="153">
        <v>16.91</v>
      </c>
      <c r="G193" s="154">
        <f t="shared" si="6"/>
        <v>15.895399999999999</v>
      </c>
    </row>
    <row r="194" spans="1:7" ht="39.6" x14ac:dyDescent="0.3">
      <c r="A194" s="163">
        <v>18</v>
      </c>
      <c r="B194" s="18">
        <v>2560</v>
      </c>
      <c r="C194" s="157" t="s">
        <v>466</v>
      </c>
      <c r="D194" s="16" t="s">
        <v>56</v>
      </c>
      <c r="E194" s="14">
        <v>0.94</v>
      </c>
      <c r="F194" s="153">
        <v>17.5</v>
      </c>
      <c r="G194" s="154">
        <f t="shared" si="6"/>
        <v>16.45</v>
      </c>
    </row>
    <row r="195" spans="1:7" ht="39.6" x14ac:dyDescent="0.3">
      <c r="A195" s="163">
        <v>19</v>
      </c>
      <c r="B195" s="18">
        <v>2590</v>
      </c>
      <c r="C195" s="157" t="s">
        <v>467</v>
      </c>
      <c r="D195" s="16" t="s">
        <v>56</v>
      </c>
      <c r="E195" s="14">
        <v>0.94</v>
      </c>
      <c r="F195" s="153">
        <v>19.05</v>
      </c>
      <c r="G195" s="154">
        <f t="shared" si="6"/>
        <v>17.907</v>
      </c>
    </row>
    <row r="196" spans="1:7" ht="39.6" x14ac:dyDescent="0.3">
      <c r="A196" s="163">
        <v>20</v>
      </c>
      <c r="B196" s="18">
        <v>2570</v>
      </c>
      <c r="C196" s="157" t="s">
        <v>468</v>
      </c>
      <c r="D196" s="16" t="s">
        <v>56</v>
      </c>
      <c r="E196" s="14">
        <v>0.94</v>
      </c>
      <c r="F196" s="153">
        <v>18.420000000000002</v>
      </c>
      <c r="G196" s="154">
        <f t="shared" si="6"/>
        <v>17.314800000000002</v>
      </c>
    </row>
    <row r="197" spans="1:7" ht="39.6" x14ac:dyDescent="0.3">
      <c r="A197" s="163">
        <v>21</v>
      </c>
      <c r="B197" s="18">
        <v>2586</v>
      </c>
      <c r="C197" s="157" t="s">
        <v>469</v>
      </c>
      <c r="D197" s="16" t="s">
        <v>56</v>
      </c>
      <c r="E197" s="14">
        <v>0.94</v>
      </c>
      <c r="F197" s="153">
        <v>21.76</v>
      </c>
      <c r="G197" s="154">
        <f t="shared" si="6"/>
        <v>20.4544</v>
      </c>
    </row>
    <row r="198" spans="1:7" ht="39.6" x14ac:dyDescent="0.3">
      <c r="A198" s="163">
        <v>22</v>
      </c>
      <c r="B198" s="18">
        <v>2581</v>
      </c>
      <c r="C198" s="157" t="s">
        <v>470</v>
      </c>
      <c r="D198" s="16" t="s">
        <v>56</v>
      </c>
      <c r="E198" s="14">
        <v>0.94</v>
      </c>
      <c r="F198" s="153">
        <v>20.83</v>
      </c>
      <c r="G198" s="154">
        <f t="shared" si="6"/>
        <v>19.580199999999998</v>
      </c>
    </row>
    <row r="199" spans="1:7" ht="39.6" x14ac:dyDescent="0.3">
      <c r="A199" s="163">
        <v>23</v>
      </c>
      <c r="B199" s="16">
        <v>1627</v>
      </c>
      <c r="C199" s="171" t="s">
        <v>471</v>
      </c>
      <c r="D199" s="16" t="s">
        <v>56</v>
      </c>
      <c r="E199" s="14">
        <v>0.94</v>
      </c>
      <c r="F199" s="153">
        <v>754.34</v>
      </c>
      <c r="G199" s="154">
        <f t="shared" si="6"/>
        <v>709.07960000000003</v>
      </c>
    </row>
    <row r="200" spans="1:7" x14ac:dyDescent="0.3">
      <c r="A200" s="163">
        <v>24</v>
      </c>
      <c r="B200" s="18">
        <v>39603</v>
      </c>
      <c r="C200" s="152" t="s">
        <v>472</v>
      </c>
      <c r="D200" s="16" t="s">
        <v>56</v>
      </c>
      <c r="E200" s="14">
        <v>0.94</v>
      </c>
      <c r="F200" s="153">
        <v>3.4</v>
      </c>
      <c r="G200" s="154">
        <f t="shared" si="6"/>
        <v>3.1959999999999997</v>
      </c>
    </row>
    <row r="201" spans="1:7" ht="39.6" x14ac:dyDescent="0.3">
      <c r="A201" s="163">
        <v>25</v>
      </c>
      <c r="B201" s="18">
        <v>11856</v>
      </c>
      <c r="C201" s="15" t="s">
        <v>473</v>
      </c>
      <c r="D201" s="16" t="s">
        <v>56</v>
      </c>
      <c r="E201" s="14">
        <v>0.94</v>
      </c>
      <c r="F201" s="153">
        <v>8.2100000000000009</v>
      </c>
      <c r="G201" s="154">
        <f t="shared" si="6"/>
        <v>7.7174000000000005</v>
      </c>
    </row>
    <row r="202" spans="1:7" ht="26.4" x14ac:dyDescent="0.3">
      <c r="A202" s="163">
        <v>26</v>
      </c>
      <c r="B202" s="16">
        <v>34705</v>
      </c>
      <c r="C202" s="15" t="s">
        <v>474</v>
      </c>
      <c r="D202" s="16" t="s">
        <v>56</v>
      </c>
      <c r="E202" s="14">
        <v>0.94</v>
      </c>
      <c r="F202" s="153">
        <v>845.62</v>
      </c>
      <c r="G202" s="154">
        <f t="shared" si="6"/>
        <v>794.88279999999997</v>
      </c>
    </row>
    <row r="203" spans="1:7" ht="26.4" x14ac:dyDescent="0.3">
      <c r="A203" s="163">
        <v>27</v>
      </c>
      <c r="B203" s="16">
        <v>34714</v>
      </c>
      <c r="C203" s="156" t="s">
        <v>475</v>
      </c>
      <c r="D203" s="16" t="s">
        <v>56</v>
      </c>
      <c r="E203" s="14">
        <v>0.94</v>
      </c>
      <c r="F203" s="153">
        <v>79.400000000000006</v>
      </c>
      <c r="G203" s="154">
        <f t="shared" si="6"/>
        <v>74.635999999999996</v>
      </c>
    </row>
    <row r="204" spans="1:7" ht="26.4" x14ac:dyDescent="0.3">
      <c r="A204" s="163">
        <v>28</v>
      </c>
      <c r="B204" s="16">
        <v>2391</v>
      </c>
      <c r="C204" s="156" t="s">
        <v>476</v>
      </c>
      <c r="D204" s="16" t="s">
        <v>56</v>
      </c>
      <c r="E204" s="14">
        <v>0.94</v>
      </c>
      <c r="F204" s="153">
        <v>362.62</v>
      </c>
      <c r="G204" s="154">
        <f t="shared" si="6"/>
        <v>340.86279999999999</v>
      </c>
    </row>
    <row r="205" spans="1:7" x14ac:dyDescent="0.3">
      <c r="A205" s="163">
        <v>29</v>
      </c>
      <c r="B205" s="18">
        <v>34653</v>
      </c>
      <c r="C205" s="152" t="s">
        <v>477</v>
      </c>
      <c r="D205" s="16" t="s">
        <v>56</v>
      </c>
      <c r="E205" s="14">
        <v>0.94</v>
      </c>
      <c r="F205" s="153">
        <v>9.4600000000000009</v>
      </c>
      <c r="G205" s="154">
        <f t="shared" si="6"/>
        <v>8.8924000000000003</v>
      </c>
    </row>
    <row r="206" spans="1:7" x14ac:dyDescent="0.3">
      <c r="A206" s="163">
        <v>30</v>
      </c>
      <c r="B206" s="18">
        <v>34709</v>
      </c>
      <c r="C206" s="152" t="s">
        <v>478</v>
      </c>
      <c r="D206" s="16" t="s">
        <v>56</v>
      </c>
      <c r="E206" s="14">
        <v>0.94</v>
      </c>
      <c r="F206" s="153">
        <v>66.48</v>
      </c>
      <c r="G206" s="154">
        <f t="shared" si="6"/>
        <v>62.491199999999999</v>
      </c>
    </row>
    <row r="207" spans="1:7" x14ac:dyDescent="0.3">
      <c r="A207" s="163">
        <v>31</v>
      </c>
      <c r="B207" s="18">
        <v>34686</v>
      </c>
      <c r="C207" s="152" t="s">
        <v>479</v>
      </c>
      <c r="D207" s="16" t="s">
        <v>56</v>
      </c>
      <c r="E207" s="14">
        <v>0.94</v>
      </c>
      <c r="F207" s="153">
        <v>14.03</v>
      </c>
      <c r="G207" s="154">
        <f t="shared" si="6"/>
        <v>13.188199999999998</v>
      </c>
    </row>
    <row r="208" spans="1:7" ht="39.6" x14ac:dyDescent="0.3">
      <c r="A208" s="163">
        <v>32</v>
      </c>
      <c r="B208" s="16">
        <v>39470</v>
      </c>
      <c r="C208" s="156" t="s">
        <v>480</v>
      </c>
      <c r="D208" s="16" t="s">
        <v>56</v>
      </c>
      <c r="E208" s="14">
        <v>0.94</v>
      </c>
      <c r="F208" s="153">
        <v>90.68</v>
      </c>
      <c r="G208" s="154">
        <f t="shared" si="6"/>
        <v>85.239199999999997</v>
      </c>
    </row>
    <row r="209" spans="1:7" ht="26.4" x14ac:dyDescent="0.3">
      <c r="A209" s="163">
        <v>33</v>
      </c>
      <c r="B209" s="16">
        <v>39456</v>
      </c>
      <c r="C209" s="156" t="s">
        <v>481</v>
      </c>
      <c r="D209" s="16" t="s">
        <v>56</v>
      </c>
      <c r="E209" s="14">
        <v>0.94</v>
      </c>
      <c r="F209" s="153">
        <v>166.19</v>
      </c>
      <c r="G209" s="154">
        <f t="shared" ref="G209:G240" si="7">F209*E209</f>
        <v>156.21859999999998</v>
      </c>
    </row>
    <row r="210" spans="1:7" ht="26.4" x14ac:dyDescent="0.3">
      <c r="A210" s="163">
        <v>34</v>
      </c>
      <c r="B210" s="16">
        <v>39462</v>
      </c>
      <c r="C210" s="156" t="s">
        <v>482</v>
      </c>
      <c r="D210" s="16" t="s">
        <v>56</v>
      </c>
      <c r="E210" s="14">
        <v>0.94</v>
      </c>
      <c r="F210" s="153">
        <v>232.85</v>
      </c>
      <c r="G210" s="154">
        <f t="shared" si="7"/>
        <v>218.87899999999999</v>
      </c>
    </row>
    <row r="211" spans="1:7" ht="26.4" x14ac:dyDescent="0.3">
      <c r="A211" s="163">
        <v>35</v>
      </c>
      <c r="B211" s="16">
        <v>39464</v>
      </c>
      <c r="C211" s="156" t="s">
        <v>483</v>
      </c>
      <c r="D211" s="16" t="s">
        <v>56</v>
      </c>
      <c r="E211" s="14">
        <v>0.94</v>
      </c>
      <c r="F211" s="153">
        <v>543.66</v>
      </c>
      <c r="G211" s="154">
        <f t="shared" si="7"/>
        <v>511.04039999999992</v>
      </c>
    </row>
    <row r="212" spans="1:7" ht="26.4" x14ac:dyDescent="0.3">
      <c r="A212" s="163">
        <v>36</v>
      </c>
      <c r="B212" s="16">
        <v>2680</v>
      </c>
      <c r="C212" s="156" t="s">
        <v>484</v>
      </c>
      <c r="D212" s="16" t="s">
        <v>6</v>
      </c>
      <c r="E212" s="14">
        <v>0.94</v>
      </c>
      <c r="F212" s="153">
        <v>12.01</v>
      </c>
      <c r="G212" s="154">
        <f t="shared" si="7"/>
        <v>11.289399999999999</v>
      </c>
    </row>
    <row r="213" spans="1:7" ht="26.4" x14ac:dyDescent="0.3">
      <c r="A213" s="163">
        <v>37</v>
      </c>
      <c r="B213" s="16">
        <v>2685</v>
      </c>
      <c r="C213" s="156" t="s">
        <v>485</v>
      </c>
      <c r="D213" s="16" t="s">
        <v>6</v>
      </c>
      <c r="E213" s="14">
        <v>0.94</v>
      </c>
      <c r="F213" s="153">
        <v>8.2100000000000009</v>
      </c>
      <c r="G213" s="154">
        <f t="shared" si="7"/>
        <v>7.7174000000000005</v>
      </c>
    </row>
    <row r="214" spans="1:7" ht="39.6" x14ac:dyDescent="0.3">
      <c r="A214" s="163">
        <v>38</v>
      </c>
      <c r="B214" s="16">
        <v>21128</v>
      </c>
      <c r="C214" s="156" t="s">
        <v>486</v>
      </c>
      <c r="D214" s="16" t="s">
        <v>6</v>
      </c>
      <c r="E214" s="14">
        <v>0.94</v>
      </c>
      <c r="F214" s="153">
        <v>6.16</v>
      </c>
      <c r="G214" s="154">
        <f t="shared" si="7"/>
        <v>5.7904</v>
      </c>
    </row>
    <row r="215" spans="1:7" ht="52.8" x14ac:dyDescent="0.3">
      <c r="A215" s="163">
        <v>39</v>
      </c>
      <c r="B215" s="16">
        <v>2501</v>
      </c>
      <c r="C215" s="156" t="s">
        <v>487</v>
      </c>
      <c r="D215" s="16" t="s">
        <v>6</v>
      </c>
      <c r="E215" s="14">
        <v>0.94</v>
      </c>
      <c r="F215" s="153">
        <v>8.9600000000000009</v>
      </c>
      <c r="G215" s="154">
        <f t="shared" si="7"/>
        <v>8.4223999999999997</v>
      </c>
    </row>
    <row r="216" spans="1:7" x14ac:dyDescent="0.3">
      <c r="A216" s="163">
        <v>40</v>
      </c>
      <c r="B216" s="18">
        <v>38092</v>
      </c>
      <c r="C216" s="156" t="s">
        <v>488</v>
      </c>
      <c r="D216" s="16" t="s">
        <v>56</v>
      </c>
      <c r="E216" s="14">
        <v>0.94</v>
      </c>
      <c r="F216" s="153">
        <v>1.97</v>
      </c>
      <c r="G216" s="154">
        <f t="shared" si="7"/>
        <v>1.8517999999999999</v>
      </c>
    </row>
    <row r="217" spans="1:7" ht="26.4" x14ac:dyDescent="0.3">
      <c r="A217" s="163">
        <v>41</v>
      </c>
      <c r="B217" s="16">
        <v>38091</v>
      </c>
      <c r="C217" s="156" t="s">
        <v>489</v>
      </c>
      <c r="D217" s="16" t="s">
        <v>56</v>
      </c>
      <c r="E217" s="14">
        <v>0.94</v>
      </c>
      <c r="F217" s="153">
        <v>2.08</v>
      </c>
      <c r="G217" s="154">
        <f t="shared" si="7"/>
        <v>1.9552</v>
      </c>
    </row>
    <row r="218" spans="1:7" ht="26.4" x14ac:dyDescent="0.3">
      <c r="A218" s="163">
        <v>42</v>
      </c>
      <c r="B218" s="18">
        <v>20111</v>
      </c>
      <c r="C218" s="156" t="s">
        <v>490</v>
      </c>
      <c r="D218" s="16" t="s">
        <v>56</v>
      </c>
      <c r="E218" s="14">
        <v>0.94</v>
      </c>
      <c r="F218" s="153">
        <v>9.73</v>
      </c>
      <c r="G218" s="154">
        <f t="shared" si="7"/>
        <v>9.1462000000000003</v>
      </c>
    </row>
    <row r="219" spans="1:7" ht="39.6" x14ac:dyDescent="0.3">
      <c r="A219" s="163">
        <v>43</v>
      </c>
      <c r="B219" s="18">
        <v>38064</v>
      </c>
      <c r="C219" s="15" t="s">
        <v>491</v>
      </c>
      <c r="D219" s="16" t="s">
        <v>56</v>
      </c>
      <c r="E219" s="14">
        <v>0.94</v>
      </c>
      <c r="F219" s="153">
        <v>17.07</v>
      </c>
      <c r="G219" s="154">
        <f t="shared" si="7"/>
        <v>16.0458</v>
      </c>
    </row>
    <row r="220" spans="1:7" ht="39.6" x14ac:dyDescent="0.3">
      <c r="A220" s="163">
        <v>44</v>
      </c>
      <c r="B220" s="16">
        <v>12129</v>
      </c>
      <c r="C220" s="156" t="s">
        <v>492</v>
      </c>
      <c r="D220" s="16" t="s">
        <v>56</v>
      </c>
      <c r="E220" s="14">
        <v>0.94</v>
      </c>
      <c r="F220" s="153">
        <v>10.68</v>
      </c>
      <c r="G220" s="154">
        <f t="shared" si="7"/>
        <v>10.039199999999999</v>
      </c>
    </row>
    <row r="221" spans="1:7" x14ac:dyDescent="0.3">
      <c r="A221" s="163">
        <v>45</v>
      </c>
      <c r="B221" s="16">
        <v>38112</v>
      </c>
      <c r="C221" s="156" t="s">
        <v>493</v>
      </c>
      <c r="D221" s="16" t="s">
        <v>56</v>
      </c>
      <c r="E221" s="14">
        <v>0.94</v>
      </c>
      <c r="F221" s="153">
        <v>5.89</v>
      </c>
      <c r="G221" s="154">
        <f t="shared" si="7"/>
        <v>5.5365999999999991</v>
      </c>
    </row>
    <row r="222" spans="1:7" ht="39.6" x14ac:dyDescent="0.3">
      <c r="A222" s="163">
        <v>46</v>
      </c>
      <c r="B222" s="18">
        <v>38062</v>
      </c>
      <c r="C222" s="15" t="s">
        <v>494</v>
      </c>
      <c r="D222" s="16" t="s">
        <v>56</v>
      </c>
      <c r="E222" s="14">
        <v>0.94</v>
      </c>
      <c r="F222" s="153">
        <v>6.05</v>
      </c>
      <c r="G222" s="154">
        <f t="shared" si="7"/>
        <v>5.6869999999999994</v>
      </c>
    </row>
    <row r="223" spans="1:7" ht="39.6" x14ac:dyDescent="0.3">
      <c r="A223" s="163">
        <v>47</v>
      </c>
      <c r="B223" s="18">
        <v>38073</v>
      </c>
      <c r="C223" s="15" t="s">
        <v>495</v>
      </c>
      <c r="D223" s="16" t="s">
        <v>56</v>
      </c>
      <c r="E223" s="14">
        <v>0.94</v>
      </c>
      <c r="F223" s="153">
        <v>19.98</v>
      </c>
      <c r="G223" s="154">
        <f t="shared" si="7"/>
        <v>18.781199999999998</v>
      </c>
    </row>
    <row r="224" spans="1:7" ht="39.6" x14ac:dyDescent="0.3">
      <c r="A224" s="163">
        <v>48</v>
      </c>
      <c r="B224" s="18">
        <v>12128</v>
      </c>
      <c r="C224" s="15" t="s">
        <v>496</v>
      </c>
      <c r="D224" s="16" t="s">
        <v>56</v>
      </c>
      <c r="E224" s="14">
        <v>0.94</v>
      </c>
      <c r="F224" s="153">
        <v>8.08</v>
      </c>
      <c r="G224" s="154">
        <f t="shared" si="7"/>
        <v>7.5951999999999993</v>
      </c>
    </row>
    <row r="225" spans="1:7" ht="26.4" x14ac:dyDescent="0.3">
      <c r="A225" s="163">
        <v>49</v>
      </c>
      <c r="B225" s="18">
        <v>38193</v>
      </c>
      <c r="C225" s="15" t="s">
        <v>497</v>
      </c>
      <c r="D225" s="16" t="s">
        <v>56</v>
      </c>
      <c r="E225" s="14">
        <v>0.94</v>
      </c>
      <c r="F225" s="153">
        <v>4.99</v>
      </c>
      <c r="G225" s="154">
        <f t="shared" si="7"/>
        <v>4.6905999999999999</v>
      </c>
    </row>
    <row r="226" spans="1:7" ht="26.4" x14ac:dyDescent="0.3">
      <c r="A226" s="163">
        <v>50</v>
      </c>
      <c r="B226" s="18">
        <v>38194</v>
      </c>
      <c r="C226" s="15" t="s">
        <v>498</v>
      </c>
      <c r="D226" s="16" t="s">
        <v>56</v>
      </c>
      <c r="E226" s="14">
        <v>0.94</v>
      </c>
      <c r="F226" s="153">
        <v>5.74</v>
      </c>
      <c r="G226" s="154">
        <f t="shared" si="7"/>
        <v>5.3956</v>
      </c>
    </row>
    <row r="227" spans="1:7" ht="39.6" x14ac:dyDescent="0.3">
      <c r="A227" s="163">
        <v>51</v>
      </c>
      <c r="B227" s="18">
        <v>38774</v>
      </c>
      <c r="C227" s="173" t="s">
        <v>499</v>
      </c>
      <c r="D227" s="16" t="s">
        <v>56</v>
      </c>
      <c r="E227" s="14">
        <v>0.94</v>
      </c>
      <c r="F227" s="153">
        <v>14.42</v>
      </c>
      <c r="G227" s="154">
        <f t="shared" si="7"/>
        <v>13.554799999999998</v>
      </c>
    </row>
    <row r="228" spans="1:7" ht="26.4" x14ac:dyDescent="0.3">
      <c r="A228" s="163">
        <v>52</v>
      </c>
      <c r="B228" s="18">
        <v>39391</v>
      </c>
      <c r="C228" s="173" t="s">
        <v>500</v>
      </c>
      <c r="D228" s="16" t="s">
        <v>56</v>
      </c>
      <c r="E228" s="14">
        <v>0.94</v>
      </c>
      <c r="F228" s="153">
        <v>33.67</v>
      </c>
      <c r="G228" s="154">
        <f t="shared" si="7"/>
        <v>31.649799999999999</v>
      </c>
    </row>
    <row r="229" spans="1:7" ht="26.4" x14ac:dyDescent="0.3">
      <c r="A229" s="163">
        <v>53</v>
      </c>
      <c r="B229" s="16">
        <v>2637</v>
      </c>
      <c r="C229" s="156" t="s">
        <v>501</v>
      </c>
      <c r="D229" s="16" t="s">
        <v>56</v>
      </c>
      <c r="E229" s="14">
        <v>0.94</v>
      </c>
      <c r="F229" s="153">
        <v>1.1299999999999999</v>
      </c>
      <c r="G229" s="154">
        <f t="shared" si="7"/>
        <v>1.0621999999999998</v>
      </c>
    </row>
    <row r="230" spans="1:7" ht="26.4" x14ac:dyDescent="0.3">
      <c r="A230" s="163">
        <v>54</v>
      </c>
      <c r="B230" s="18">
        <v>2510</v>
      </c>
      <c r="C230" s="15" t="s">
        <v>502</v>
      </c>
      <c r="D230" s="16" t="s">
        <v>56</v>
      </c>
      <c r="E230" s="14">
        <v>0.94</v>
      </c>
      <c r="F230" s="153">
        <v>37.04</v>
      </c>
      <c r="G230" s="154">
        <f t="shared" si="7"/>
        <v>34.817599999999999</v>
      </c>
    </row>
    <row r="231" spans="1:7" ht="52.8" x14ac:dyDescent="0.3">
      <c r="A231" s="163">
        <v>55</v>
      </c>
      <c r="B231" s="18">
        <v>39393</v>
      </c>
      <c r="C231" s="9" t="s">
        <v>503</v>
      </c>
      <c r="D231" s="16" t="s">
        <v>56</v>
      </c>
      <c r="E231" s="14">
        <v>0.94</v>
      </c>
      <c r="F231" s="153">
        <v>50.59</v>
      </c>
      <c r="G231" s="154">
        <f t="shared" si="7"/>
        <v>47.554600000000001</v>
      </c>
    </row>
    <row r="232" spans="1:7" ht="52.8" x14ac:dyDescent="0.3">
      <c r="A232" s="163">
        <v>56</v>
      </c>
      <c r="B232" s="18">
        <v>39394</v>
      </c>
      <c r="C232" s="15" t="s">
        <v>504</v>
      </c>
      <c r="D232" s="16" t="s">
        <v>56</v>
      </c>
      <c r="E232" s="14">
        <v>0.94</v>
      </c>
      <c r="F232" s="153">
        <v>56.95</v>
      </c>
      <c r="G232" s="154">
        <f t="shared" si="7"/>
        <v>53.533000000000001</v>
      </c>
    </row>
    <row r="233" spans="1:7" ht="26.4" x14ac:dyDescent="0.3">
      <c r="A233" s="163">
        <v>57</v>
      </c>
      <c r="B233" s="18">
        <v>38095</v>
      </c>
      <c r="C233" s="15" t="s">
        <v>505</v>
      </c>
      <c r="D233" s="155" t="s">
        <v>56</v>
      </c>
      <c r="E233" s="14">
        <v>0.94</v>
      </c>
      <c r="F233" s="153">
        <v>4.4000000000000004</v>
      </c>
      <c r="G233" s="154">
        <f t="shared" si="7"/>
        <v>4.1360000000000001</v>
      </c>
    </row>
    <row r="234" spans="1:7" ht="26.4" x14ac:dyDescent="0.3">
      <c r="A234" s="163">
        <v>58</v>
      </c>
      <c r="B234" s="18">
        <v>1570</v>
      </c>
      <c r="C234" s="157" t="s">
        <v>506</v>
      </c>
      <c r="D234" s="155" t="s">
        <v>56</v>
      </c>
      <c r="E234" s="14">
        <v>0.94</v>
      </c>
      <c r="F234" s="153">
        <v>1.25</v>
      </c>
      <c r="G234" s="154">
        <f t="shared" si="7"/>
        <v>1.1749999999999998</v>
      </c>
    </row>
    <row r="235" spans="1:7" ht="26.4" x14ac:dyDescent="0.3">
      <c r="A235" s="163">
        <v>59</v>
      </c>
      <c r="B235" s="18">
        <v>1571</v>
      </c>
      <c r="C235" s="157" t="s">
        <v>507</v>
      </c>
      <c r="D235" s="155" t="s">
        <v>56</v>
      </c>
      <c r="E235" s="14">
        <v>0.94</v>
      </c>
      <c r="F235" s="153">
        <v>1.62</v>
      </c>
      <c r="G235" s="154">
        <f t="shared" si="7"/>
        <v>1.5227999999999999</v>
      </c>
    </row>
    <row r="236" spans="1:7" ht="26.4" x14ac:dyDescent="0.3">
      <c r="A236" s="163">
        <v>60</v>
      </c>
      <c r="B236" s="18">
        <v>1573</v>
      </c>
      <c r="C236" s="157" t="s">
        <v>508</v>
      </c>
      <c r="D236" s="155" t="s">
        <v>56</v>
      </c>
      <c r="E236" s="14">
        <v>0.94</v>
      </c>
      <c r="F236" s="153">
        <v>1.94</v>
      </c>
      <c r="G236" s="154">
        <f t="shared" si="7"/>
        <v>1.8235999999999999</v>
      </c>
    </row>
    <row r="237" spans="1:7" ht="26.4" x14ac:dyDescent="0.3">
      <c r="A237" s="163">
        <v>61</v>
      </c>
      <c r="B237" s="16">
        <v>1574</v>
      </c>
      <c r="C237" s="157" t="s">
        <v>509</v>
      </c>
      <c r="D237" s="155" t="s">
        <v>56</v>
      </c>
      <c r="E237" s="14">
        <v>0.94</v>
      </c>
      <c r="F237" s="153">
        <v>2.09</v>
      </c>
      <c r="G237" s="154">
        <f t="shared" si="7"/>
        <v>1.9645999999999997</v>
      </c>
    </row>
    <row r="238" spans="1:7" ht="26.4" x14ac:dyDescent="0.3">
      <c r="A238" s="163">
        <v>62</v>
      </c>
      <c r="B238" s="16">
        <v>1575</v>
      </c>
      <c r="C238" s="157" t="s">
        <v>510</v>
      </c>
      <c r="D238" s="155" t="s">
        <v>56</v>
      </c>
      <c r="E238" s="14">
        <v>0.94</v>
      </c>
      <c r="F238" s="153">
        <v>2.4900000000000002</v>
      </c>
      <c r="G238" s="154">
        <f t="shared" si="7"/>
        <v>2.3406000000000002</v>
      </c>
    </row>
    <row r="239" spans="1:7" ht="26.4" x14ac:dyDescent="0.3">
      <c r="A239" s="163">
        <v>63</v>
      </c>
      <c r="B239" s="16">
        <v>1576</v>
      </c>
      <c r="C239" s="157" t="s">
        <v>511</v>
      </c>
      <c r="D239" s="155" t="s">
        <v>56</v>
      </c>
      <c r="E239" s="14">
        <v>0.94</v>
      </c>
      <c r="F239" s="153">
        <v>3.44</v>
      </c>
      <c r="G239" s="154">
        <f t="shared" si="7"/>
        <v>3.2335999999999996</v>
      </c>
    </row>
    <row r="240" spans="1:7" ht="26.4" x14ac:dyDescent="0.3">
      <c r="A240" s="163">
        <v>64</v>
      </c>
      <c r="B240" s="18">
        <v>1578</v>
      </c>
      <c r="C240" s="157" t="s">
        <v>512</v>
      </c>
      <c r="D240" s="155" t="s">
        <v>56</v>
      </c>
      <c r="E240" s="14">
        <v>0.94</v>
      </c>
      <c r="F240" s="153">
        <v>6.73</v>
      </c>
      <c r="G240" s="154">
        <f t="shared" si="7"/>
        <v>6.3262</v>
      </c>
    </row>
    <row r="241" spans="1:7" ht="39.6" x14ac:dyDescent="0.3">
      <c r="A241" s="163">
        <v>65</v>
      </c>
      <c r="B241" s="18">
        <v>38076</v>
      </c>
      <c r="C241" s="15" t="s">
        <v>513</v>
      </c>
      <c r="D241" s="155" t="s">
        <v>56</v>
      </c>
      <c r="E241" s="14">
        <v>0.94</v>
      </c>
      <c r="F241" s="153">
        <v>15.3</v>
      </c>
      <c r="G241" s="154">
        <f t="shared" ref="G241:G242" si="8">F241*E241</f>
        <v>14.382</v>
      </c>
    </row>
    <row r="242" spans="1:7" x14ac:dyDescent="0.3">
      <c r="A242" s="163">
        <v>66</v>
      </c>
      <c r="B242" s="18">
        <v>38102</v>
      </c>
      <c r="C242" s="15" t="s">
        <v>514</v>
      </c>
      <c r="D242" s="155" t="s">
        <v>56</v>
      </c>
      <c r="E242" s="14">
        <v>0.94</v>
      </c>
      <c r="F242" s="153">
        <v>8.58</v>
      </c>
      <c r="G242" s="154">
        <f t="shared" si="8"/>
        <v>8.065199999999999</v>
      </c>
    </row>
    <row r="243" spans="1:7" ht="15" thickBot="1" x14ac:dyDescent="0.35">
      <c r="A243" s="301" t="s">
        <v>515</v>
      </c>
      <c r="B243" s="302"/>
      <c r="C243" s="302"/>
      <c r="D243" s="302"/>
      <c r="E243" s="302"/>
      <c r="F243" s="302"/>
      <c r="G243" s="161">
        <f>ROUND(SUM(G177:G242),2)</f>
        <v>3664.88</v>
      </c>
    </row>
    <row r="244" spans="1:7" ht="15" thickBot="1" x14ac:dyDescent="0.35">
      <c r="A244" s="39"/>
      <c r="B244" s="39"/>
      <c r="C244" s="39"/>
      <c r="D244" s="39"/>
      <c r="E244" s="39"/>
      <c r="F244" s="39"/>
      <c r="G244" s="212"/>
    </row>
    <row r="245" spans="1:7" x14ac:dyDescent="0.3">
      <c r="A245" s="313" t="s">
        <v>586</v>
      </c>
      <c r="B245" s="314"/>
      <c r="C245" s="314"/>
      <c r="D245" s="314"/>
      <c r="E245" s="314"/>
      <c r="F245" s="314"/>
      <c r="G245" s="315"/>
    </row>
    <row r="246" spans="1:7" ht="14.4" customHeight="1" x14ac:dyDescent="0.3">
      <c r="A246" s="316" t="s">
        <v>228</v>
      </c>
      <c r="B246" s="299" t="s">
        <v>291</v>
      </c>
      <c r="C246" s="317" t="s">
        <v>292</v>
      </c>
      <c r="D246" s="299" t="s">
        <v>293</v>
      </c>
      <c r="E246" s="299" t="s">
        <v>294</v>
      </c>
      <c r="F246" s="299" t="s">
        <v>520</v>
      </c>
      <c r="G246" s="300" t="s">
        <v>295</v>
      </c>
    </row>
    <row r="247" spans="1:7" ht="14.4" customHeight="1" x14ac:dyDescent="0.3">
      <c r="A247" s="316"/>
      <c r="B247" s="299"/>
      <c r="C247" s="317"/>
      <c r="D247" s="299"/>
      <c r="E247" s="299"/>
      <c r="F247" s="299"/>
      <c r="G247" s="300"/>
    </row>
    <row r="248" spans="1:7" x14ac:dyDescent="0.3">
      <c r="A248" s="316"/>
      <c r="B248" s="299"/>
      <c r="C248" s="317"/>
      <c r="D248" s="299"/>
      <c r="E248" s="299"/>
      <c r="F248" s="299"/>
      <c r="G248" s="300"/>
    </row>
    <row r="249" spans="1:7" ht="39.6" x14ac:dyDescent="0.3">
      <c r="A249" s="170">
        <v>1</v>
      </c>
      <c r="B249" s="165">
        <v>39660</v>
      </c>
      <c r="C249" s="156" t="s">
        <v>579</v>
      </c>
      <c r="D249" s="165" t="s">
        <v>6</v>
      </c>
      <c r="E249" s="14">
        <v>10</v>
      </c>
      <c r="F249" s="153">
        <v>38.31</v>
      </c>
      <c r="G249" s="154">
        <f t="shared" ref="G249:G254" si="9">F249*E249</f>
        <v>383.1</v>
      </c>
    </row>
    <row r="250" spans="1:7" ht="39.6" x14ac:dyDescent="0.3">
      <c r="A250" s="170">
        <v>2</v>
      </c>
      <c r="B250" s="165">
        <v>39661</v>
      </c>
      <c r="C250" s="156" t="s">
        <v>580</v>
      </c>
      <c r="D250" s="165" t="s">
        <v>6</v>
      </c>
      <c r="E250" s="14">
        <v>10</v>
      </c>
      <c r="F250" s="153">
        <v>18.36</v>
      </c>
      <c r="G250" s="154">
        <f t="shared" si="9"/>
        <v>183.6</v>
      </c>
    </row>
    <row r="251" spans="1:7" ht="39.6" x14ac:dyDescent="0.3">
      <c r="A251" s="170">
        <v>3</v>
      </c>
      <c r="B251" s="119">
        <v>39665</v>
      </c>
      <c r="C251" s="156" t="s">
        <v>581</v>
      </c>
      <c r="D251" s="165" t="s">
        <v>6</v>
      </c>
      <c r="E251" s="14">
        <v>10</v>
      </c>
      <c r="F251" s="153">
        <v>47.65</v>
      </c>
      <c r="G251" s="154">
        <f t="shared" si="9"/>
        <v>476.5</v>
      </c>
    </row>
    <row r="252" spans="1:7" ht="52.8" x14ac:dyDescent="0.3">
      <c r="A252" s="170">
        <v>4</v>
      </c>
      <c r="B252" s="165">
        <v>39707</v>
      </c>
      <c r="C252" s="156" t="s">
        <v>582</v>
      </c>
      <c r="D252" s="165" t="s">
        <v>6</v>
      </c>
      <c r="E252" s="14">
        <v>10</v>
      </c>
      <c r="F252" s="153">
        <v>8.06</v>
      </c>
      <c r="G252" s="154">
        <f t="shared" si="9"/>
        <v>80.600000000000009</v>
      </c>
    </row>
    <row r="253" spans="1:7" ht="52.8" x14ac:dyDescent="0.3">
      <c r="A253" s="170">
        <v>5</v>
      </c>
      <c r="B253" s="165">
        <v>39708</v>
      </c>
      <c r="C253" s="156" t="s">
        <v>583</v>
      </c>
      <c r="D253" s="165" t="s">
        <v>6</v>
      </c>
      <c r="E253" s="14">
        <v>10</v>
      </c>
      <c r="F253" s="153">
        <v>7.81</v>
      </c>
      <c r="G253" s="154">
        <f t="shared" si="9"/>
        <v>78.099999999999994</v>
      </c>
    </row>
    <row r="254" spans="1:7" ht="52.8" x14ac:dyDescent="0.3">
      <c r="A254" s="170">
        <v>6</v>
      </c>
      <c r="B254" s="165">
        <v>39711</v>
      </c>
      <c r="C254" s="156" t="s">
        <v>584</v>
      </c>
      <c r="D254" s="165" t="s">
        <v>6</v>
      </c>
      <c r="E254" s="14">
        <v>10</v>
      </c>
      <c r="F254" s="153">
        <v>8.56</v>
      </c>
      <c r="G254" s="154">
        <f t="shared" si="9"/>
        <v>85.600000000000009</v>
      </c>
    </row>
    <row r="256" spans="1:7" ht="15" customHeight="1" thickBot="1" x14ac:dyDescent="0.35">
      <c r="A256" s="301" t="s">
        <v>585</v>
      </c>
      <c r="B256" s="302"/>
      <c r="C256" s="302"/>
      <c r="D256" s="302"/>
      <c r="E256" s="302"/>
      <c r="F256" s="302"/>
      <c r="G256" s="158">
        <f>ROUND(SUM(G249:G254),2)</f>
        <v>1287.5</v>
      </c>
    </row>
    <row r="257" spans="1:7" x14ac:dyDescent="0.3">
      <c r="F257" s="1"/>
      <c r="G257" s="1"/>
    </row>
    <row r="258" spans="1:7" ht="15" thickBot="1" x14ac:dyDescent="0.35"/>
    <row r="259" spans="1:7" x14ac:dyDescent="0.3">
      <c r="A259" s="325" t="s">
        <v>516</v>
      </c>
      <c r="B259" s="326"/>
      <c r="C259" s="327"/>
      <c r="D259" s="331" t="s">
        <v>517</v>
      </c>
      <c r="E259" s="327"/>
    </row>
    <row r="260" spans="1:7" x14ac:dyDescent="0.3">
      <c r="A260" s="328"/>
      <c r="B260" s="329"/>
      <c r="C260" s="330"/>
      <c r="D260" s="332"/>
      <c r="E260" s="330"/>
    </row>
    <row r="261" spans="1:7" x14ac:dyDescent="0.3">
      <c r="A261" s="307" t="str">
        <f>A3</f>
        <v>A - ALVENARIA</v>
      </c>
      <c r="B261" s="308"/>
      <c r="C261" s="309"/>
      <c r="D261" s="305">
        <f>G21</f>
        <v>179.62</v>
      </c>
      <c r="E261" s="306"/>
    </row>
    <row r="262" spans="1:7" x14ac:dyDescent="0.3">
      <c r="A262" s="307" t="str">
        <f>A23</f>
        <v>B - SERRALHERIA</v>
      </c>
      <c r="B262" s="308"/>
      <c r="C262" s="309"/>
      <c r="D262" s="305">
        <f>G29</f>
        <v>21.7</v>
      </c>
      <c r="E262" s="306"/>
    </row>
    <row r="263" spans="1:7" x14ac:dyDescent="0.3">
      <c r="A263" s="307" t="str">
        <f>A31</f>
        <v>C - PINTURA</v>
      </c>
      <c r="B263" s="308"/>
      <c r="C263" s="309"/>
      <c r="D263" s="305">
        <f>G47</f>
        <v>350.88</v>
      </c>
      <c r="E263" s="306"/>
    </row>
    <row r="264" spans="1:7" x14ac:dyDescent="0.3">
      <c r="A264" s="307" t="str">
        <f>A49</f>
        <v>D - MARCENARIA</v>
      </c>
      <c r="B264" s="308"/>
      <c r="C264" s="309"/>
      <c r="D264" s="305">
        <f>G66</f>
        <v>1705.64</v>
      </c>
      <c r="E264" s="306"/>
    </row>
    <row r="265" spans="1:7" x14ac:dyDescent="0.3">
      <c r="A265" s="307" t="str">
        <f>A68</f>
        <v>E - VIDRAÇARIA</v>
      </c>
      <c r="B265" s="308"/>
      <c r="C265" s="309"/>
      <c r="D265" s="305">
        <f>G77</f>
        <v>1034.8699999999999</v>
      </c>
      <c r="E265" s="306"/>
    </row>
    <row r="266" spans="1:7" x14ac:dyDescent="0.3">
      <c r="A266" s="307" t="str">
        <f>A79</f>
        <v>F - HIDRÁULICO</v>
      </c>
      <c r="B266" s="308"/>
      <c r="C266" s="309"/>
      <c r="D266" s="305">
        <f>G171</f>
        <v>2716.21</v>
      </c>
      <c r="E266" s="306"/>
    </row>
    <row r="267" spans="1:7" x14ac:dyDescent="0.3">
      <c r="A267" s="303" t="str">
        <f>A173</f>
        <v>G - MATERIAIS ELÉTRICOS</v>
      </c>
      <c r="B267" s="304"/>
      <c r="C267" s="304"/>
      <c r="D267" s="305">
        <f>G243</f>
        <v>3664.88</v>
      </c>
      <c r="E267" s="306"/>
    </row>
    <row r="268" spans="1:7" x14ac:dyDescent="0.3">
      <c r="A268" s="303" t="str">
        <f>A245</f>
        <v>H - CLIMATIZAÇÃO</v>
      </c>
      <c r="B268" s="304"/>
      <c r="C268" s="304"/>
      <c r="D268" s="336">
        <f>G256</f>
        <v>1287.5</v>
      </c>
      <c r="E268" s="336"/>
    </row>
    <row r="269" spans="1:7" ht="15" thickBot="1" x14ac:dyDescent="0.35">
      <c r="A269" s="333" t="s">
        <v>518</v>
      </c>
      <c r="B269" s="334"/>
      <c r="C269" s="334"/>
      <c r="D269" s="335">
        <f>SUM(D261:E268)</f>
        <v>10961.3</v>
      </c>
      <c r="E269" s="335"/>
    </row>
    <row r="270" spans="1:7" ht="15" thickBot="1" x14ac:dyDescent="0.35">
      <c r="A270" s="333" t="s">
        <v>521</v>
      </c>
      <c r="B270" s="334"/>
      <c r="C270" s="334"/>
      <c r="D270" s="337">
        <f>BDI!C32</f>
        <v>0.20925856497550344</v>
      </c>
      <c r="E270" s="337"/>
    </row>
    <row r="271" spans="1:7" ht="15" thickBot="1" x14ac:dyDescent="0.35">
      <c r="A271" s="333" t="s">
        <v>518</v>
      </c>
      <c r="B271" s="334"/>
      <c r="C271" s="334"/>
      <c r="D271" s="335">
        <f>(D269)+(D269*D270)</f>
        <v>13255.045908265985</v>
      </c>
      <c r="E271" s="335"/>
    </row>
  </sheetData>
  <mergeCells count="97">
    <mergeCell ref="D266:E266"/>
    <mergeCell ref="A271:C271"/>
    <mergeCell ref="D271:E271"/>
    <mergeCell ref="A268:C268"/>
    <mergeCell ref="D268:E268"/>
    <mergeCell ref="A269:C269"/>
    <mergeCell ref="D269:E269"/>
    <mergeCell ref="D270:E270"/>
    <mergeCell ref="A270:C270"/>
    <mergeCell ref="F174:F176"/>
    <mergeCell ref="G174:G176"/>
    <mergeCell ref="A243:F243"/>
    <mergeCell ref="A259:C260"/>
    <mergeCell ref="D259:E260"/>
    <mergeCell ref="A174:A176"/>
    <mergeCell ref="B174:B176"/>
    <mergeCell ref="C174:C176"/>
    <mergeCell ref="D174:D176"/>
    <mergeCell ref="E174:E176"/>
    <mergeCell ref="A245:G245"/>
    <mergeCell ref="A246:A248"/>
    <mergeCell ref="B246:B248"/>
    <mergeCell ref="C246:C248"/>
    <mergeCell ref="D246:D248"/>
    <mergeCell ref="E246:E248"/>
    <mergeCell ref="F80:F82"/>
    <mergeCell ref="G80:G82"/>
    <mergeCell ref="A171:F171"/>
    <mergeCell ref="A173:G173"/>
    <mergeCell ref="F69:F71"/>
    <mergeCell ref="G69:G71"/>
    <mergeCell ref="A77:F77"/>
    <mergeCell ref="A79:G79"/>
    <mergeCell ref="A80:A82"/>
    <mergeCell ref="B80:B82"/>
    <mergeCell ref="C80:C82"/>
    <mergeCell ref="D80:D82"/>
    <mergeCell ref="E80:E82"/>
    <mergeCell ref="A69:A71"/>
    <mergeCell ref="B69:B71"/>
    <mergeCell ref="C69:C71"/>
    <mergeCell ref="D69:D71"/>
    <mergeCell ref="E69:E71"/>
    <mergeCell ref="F50:F52"/>
    <mergeCell ref="G50:G52"/>
    <mergeCell ref="A66:F66"/>
    <mergeCell ref="A68:G68"/>
    <mergeCell ref="A47:F47"/>
    <mergeCell ref="A49:G49"/>
    <mergeCell ref="A50:A52"/>
    <mergeCell ref="B50:B52"/>
    <mergeCell ref="C50:C52"/>
    <mergeCell ref="D50:D52"/>
    <mergeCell ref="E50:E52"/>
    <mergeCell ref="A29:F29"/>
    <mergeCell ref="A31:G31"/>
    <mergeCell ref="A32:A34"/>
    <mergeCell ref="B32:B34"/>
    <mergeCell ref="C32:C34"/>
    <mergeCell ref="D32:D34"/>
    <mergeCell ref="E32:E34"/>
    <mergeCell ref="F32:F34"/>
    <mergeCell ref="G32:G34"/>
    <mergeCell ref="A21:F21"/>
    <mergeCell ref="A23:G23"/>
    <mergeCell ref="A24:A26"/>
    <mergeCell ref="B24:B26"/>
    <mergeCell ref="C24:C26"/>
    <mergeCell ref="D24:D26"/>
    <mergeCell ref="E24:E26"/>
    <mergeCell ref="F24:F26"/>
    <mergeCell ref="G24:G26"/>
    <mergeCell ref="A1:G1"/>
    <mergeCell ref="A3:G3"/>
    <mergeCell ref="A4:A5"/>
    <mergeCell ref="B4:B5"/>
    <mergeCell ref="C4:C5"/>
    <mergeCell ref="D4:D5"/>
    <mergeCell ref="E4:E5"/>
    <mergeCell ref="F4:F5"/>
    <mergeCell ref="G4:G5"/>
    <mergeCell ref="F246:F248"/>
    <mergeCell ref="G246:G248"/>
    <mergeCell ref="A256:F256"/>
    <mergeCell ref="A267:C267"/>
    <mergeCell ref="D267:E267"/>
    <mergeCell ref="A261:C261"/>
    <mergeCell ref="D261:E261"/>
    <mergeCell ref="A262:C262"/>
    <mergeCell ref="D262:E262"/>
    <mergeCell ref="A263:C263"/>
    <mergeCell ref="D263:E263"/>
    <mergeCell ref="A264:C264"/>
    <mergeCell ref="D264:E264"/>
    <mergeCell ref="A265:C265"/>
    <mergeCell ref="D265:E265"/>
    <mergeCell ref="A266:C26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53FCB-74ED-4855-8126-7D5B8051D69D}">
  <dimension ref="A1:C32"/>
  <sheetViews>
    <sheetView topLeftCell="A12" workbookViewId="0">
      <selection activeCell="A19" sqref="A19:C32"/>
    </sheetView>
  </sheetViews>
  <sheetFormatPr defaultRowHeight="14.4" x14ac:dyDescent="0.3"/>
  <cols>
    <col min="1" max="1" width="54.88671875" customWidth="1"/>
    <col min="2" max="2" width="15.88671875" customWidth="1"/>
    <col min="3" max="3" width="13" customWidth="1"/>
  </cols>
  <sheetData>
    <row r="1" spans="1:3" x14ac:dyDescent="0.3">
      <c r="A1" s="338" t="s">
        <v>65</v>
      </c>
      <c r="B1" s="338"/>
      <c r="C1" s="338"/>
    </row>
    <row r="2" spans="1:3" ht="66" x14ac:dyDescent="0.3">
      <c r="A2" s="5" t="s">
        <v>66</v>
      </c>
      <c r="B2" s="5" t="s">
        <v>67</v>
      </c>
      <c r="C2" s="3" t="s">
        <v>68</v>
      </c>
    </row>
    <row r="3" spans="1:3" x14ac:dyDescent="0.3">
      <c r="A3" s="20" t="s">
        <v>69</v>
      </c>
      <c r="B3" s="21">
        <v>7.4</v>
      </c>
      <c r="C3" s="22">
        <v>7.4</v>
      </c>
    </row>
    <row r="4" spans="1:3" x14ac:dyDescent="0.3">
      <c r="A4" s="20" t="s">
        <v>70</v>
      </c>
      <c r="B4" s="21">
        <v>4</v>
      </c>
      <c r="C4" s="22">
        <v>4</v>
      </c>
    </row>
    <row r="5" spans="1:3" x14ac:dyDescent="0.3">
      <c r="A5" s="23" t="s">
        <v>71</v>
      </c>
      <c r="B5" s="24">
        <v>1.23</v>
      </c>
      <c r="C5" s="22">
        <v>1.23</v>
      </c>
    </row>
    <row r="6" spans="1:3" x14ac:dyDescent="0.3">
      <c r="A6" s="25" t="s">
        <v>72</v>
      </c>
      <c r="B6" s="26"/>
      <c r="C6" s="26">
        <f>C7+C8+C9</f>
        <v>2.0700000000000003</v>
      </c>
    </row>
    <row r="7" spans="1:3" x14ac:dyDescent="0.3">
      <c r="A7" s="20" t="s">
        <v>73</v>
      </c>
      <c r="B7" s="21">
        <v>0.4</v>
      </c>
      <c r="C7" s="22">
        <v>0.4</v>
      </c>
    </row>
    <row r="8" spans="1:3" x14ac:dyDescent="0.3">
      <c r="A8" s="20" t="s">
        <v>74</v>
      </c>
      <c r="B8" s="21">
        <v>0.4</v>
      </c>
      <c r="C8" s="22">
        <v>0.4</v>
      </c>
    </row>
    <row r="9" spans="1:3" x14ac:dyDescent="0.3">
      <c r="A9" s="20" t="s">
        <v>75</v>
      </c>
      <c r="B9" s="21">
        <v>1.27</v>
      </c>
      <c r="C9" s="22">
        <v>1.27</v>
      </c>
    </row>
    <row r="10" spans="1:3" x14ac:dyDescent="0.3">
      <c r="A10" s="25" t="s">
        <v>76</v>
      </c>
      <c r="B10" s="26"/>
      <c r="C10" s="26">
        <f>C11+C12+C13+C14</f>
        <v>13.15</v>
      </c>
    </row>
    <row r="11" spans="1:3" x14ac:dyDescent="0.3">
      <c r="A11" s="20" t="s">
        <v>77</v>
      </c>
      <c r="B11" s="21">
        <v>5</v>
      </c>
      <c r="C11" s="22">
        <v>5</v>
      </c>
    </row>
    <row r="12" spans="1:3" x14ac:dyDescent="0.3">
      <c r="A12" s="20" t="s">
        <v>78</v>
      </c>
      <c r="B12" s="21">
        <v>0.65</v>
      </c>
      <c r="C12" s="22">
        <v>0.65</v>
      </c>
    </row>
    <row r="13" spans="1:3" x14ac:dyDescent="0.3">
      <c r="A13" s="20" t="s">
        <v>79</v>
      </c>
      <c r="B13" s="21">
        <v>3</v>
      </c>
      <c r="C13" s="22">
        <v>3</v>
      </c>
    </row>
    <row r="14" spans="1:3" x14ac:dyDescent="0.3">
      <c r="A14" s="20" t="s">
        <v>80</v>
      </c>
      <c r="B14" s="21">
        <v>4.5</v>
      </c>
      <c r="C14" s="22">
        <v>4.5</v>
      </c>
    </row>
    <row r="15" spans="1:3" x14ac:dyDescent="0.3">
      <c r="A15" s="339" t="s">
        <v>81</v>
      </c>
      <c r="B15" s="339"/>
      <c r="C15" s="27">
        <f>((1+C4/100+C6/100)*(1+C5/100)*(1+C3/100)*1/(1-C10/100)-1)</f>
        <v>0.327811006493955</v>
      </c>
    </row>
    <row r="16" spans="1:3" x14ac:dyDescent="0.3">
      <c r="A16" s="340"/>
      <c r="B16" s="341"/>
      <c r="C16" s="341"/>
    </row>
    <row r="17" spans="1:3" x14ac:dyDescent="0.3">
      <c r="A17" s="28"/>
      <c r="B17" s="28"/>
      <c r="C17" s="28"/>
    </row>
    <row r="18" spans="1:3" x14ac:dyDescent="0.3">
      <c r="A18" s="28"/>
      <c r="B18" s="28"/>
      <c r="C18" s="28"/>
    </row>
    <row r="19" spans="1:3" x14ac:dyDescent="0.3">
      <c r="A19" s="338" t="s">
        <v>82</v>
      </c>
      <c r="B19" s="338"/>
      <c r="C19" s="338"/>
    </row>
    <row r="20" spans="1:3" ht="66" x14ac:dyDescent="0.3">
      <c r="A20" s="5" t="s">
        <v>66</v>
      </c>
      <c r="B20" s="5" t="s">
        <v>67</v>
      </c>
      <c r="C20" s="3" t="s">
        <v>68</v>
      </c>
    </row>
    <row r="21" spans="1:3" x14ac:dyDescent="0.3">
      <c r="A21" s="20" t="s">
        <v>69</v>
      </c>
      <c r="B21" s="24">
        <v>5.1100000000000003</v>
      </c>
      <c r="C21" s="22">
        <v>5.1100000000000003</v>
      </c>
    </row>
    <row r="22" spans="1:3" x14ac:dyDescent="0.3">
      <c r="A22" s="20" t="s">
        <v>83</v>
      </c>
      <c r="B22" s="24">
        <v>3.45</v>
      </c>
      <c r="C22" s="22">
        <v>3.45</v>
      </c>
    </row>
    <row r="23" spans="1:3" x14ac:dyDescent="0.3">
      <c r="A23" s="23" t="s">
        <v>84</v>
      </c>
      <c r="B23" s="24">
        <v>0.85</v>
      </c>
      <c r="C23" s="22">
        <v>0.85</v>
      </c>
    </row>
    <row r="24" spans="1:3" x14ac:dyDescent="0.3">
      <c r="A24" s="25" t="s">
        <v>72</v>
      </c>
      <c r="B24" s="26"/>
      <c r="C24" s="26">
        <f>C25+C26+C27</f>
        <v>1.33</v>
      </c>
    </row>
    <row r="25" spans="1:3" x14ac:dyDescent="0.3">
      <c r="A25" s="20" t="s">
        <v>73</v>
      </c>
      <c r="B25" s="21">
        <v>0.24</v>
      </c>
      <c r="C25" s="22">
        <v>0.24</v>
      </c>
    </row>
    <row r="26" spans="1:3" x14ac:dyDescent="0.3">
      <c r="A26" s="20" t="s">
        <v>74</v>
      </c>
      <c r="B26" s="21">
        <v>0.24</v>
      </c>
      <c r="C26" s="22">
        <v>0.24</v>
      </c>
    </row>
    <row r="27" spans="1:3" x14ac:dyDescent="0.3">
      <c r="A27" s="20" t="s">
        <v>75</v>
      </c>
      <c r="B27" s="21">
        <v>0.85</v>
      </c>
      <c r="C27" s="22">
        <v>0.85</v>
      </c>
    </row>
    <row r="28" spans="1:3" x14ac:dyDescent="0.3">
      <c r="A28" s="25" t="s">
        <v>76</v>
      </c>
      <c r="B28" s="26"/>
      <c r="C28" s="26">
        <f>C29+C30+C31</f>
        <v>8.15</v>
      </c>
    </row>
    <row r="29" spans="1:3" x14ac:dyDescent="0.3">
      <c r="A29" s="20" t="s">
        <v>78</v>
      </c>
      <c r="B29" s="21">
        <v>0.65</v>
      </c>
      <c r="C29" s="22">
        <v>0.65</v>
      </c>
    </row>
    <row r="30" spans="1:3" x14ac:dyDescent="0.3">
      <c r="A30" s="20" t="s">
        <v>79</v>
      </c>
      <c r="B30" s="21">
        <v>3</v>
      </c>
      <c r="C30" s="22">
        <v>3</v>
      </c>
    </row>
    <row r="31" spans="1:3" x14ac:dyDescent="0.3">
      <c r="A31" s="20" t="s">
        <v>80</v>
      </c>
      <c r="B31" s="21">
        <v>4.5</v>
      </c>
      <c r="C31" s="22">
        <v>4.5</v>
      </c>
    </row>
    <row r="32" spans="1:3" x14ac:dyDescent="0.3">
      <c r="A32" s="339" t="s">
        <v>81</v>
      </c>
      <c r="B32" s="339"/>
      <c r="C32" s="27">
        <f>((1+C22/100+C24/100)*(1+C23/100)*(1+C21/100)*1/(1-C28/100)-1)</f>
        <v>0.20925856497550344</v>
      </c>
    </row>
  </sheetData>
  <mergeCells count="5">
    <mergeCell ref="A1:C1"/>
    <mergeCell ref="A15:B15"/>
    <mergeCell ref="A16:C16"/>
    <mergeCell ref="A19:C19"/>
    <mergeCell ref="A32:B32"/>
  </mergeCells>
  <dataValidations count="2">
    <dataValidation type="decimal" operator="lessThanOrEqual" allowBlank="1" showInputMessage="1" showErrorMessage="1" sqref="C15" xr:uid="{FA9CE0EA-9195-497C-B532-34C671BD7E2B}">
      <formula1>B15</formula1>
    </dataValidation>
    <dataValidation type="decimal" operator="lessThanOrEqual" allowBlank="1" showInputMessage="1" showErrorMessage="1" errorTitle="ATENÇÃO: TAXA MÁXIMA PERMITIDA" error="Observar a taxa máxima permitida da coluna &quot;H&quot;. O VALOR TOTAL MÁXIMO DO BDI ESTÁ LIMITADO A 25%." sqref="C3:C5 C7:C9 C26 C11:C14 C31" xr:uid="{12C96779-2F09-4C20-A7FF-EC8EAB44C452}">
      <formula1>B3</formula1>
    </dataValidation>
  </dataValidation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1BBD-CAC7-44AF-98E5-B464F7C5FD89}">
  <dimension ref="A1:H12"/>
  <sheetViews>
    <sheetView tabSelected="1" workbookViewId="0">
      <selection activeCell="I8" sqref="I8"/>
    </sheetView>
  </sheetViews>
  <sheetFormatPr defaultRowHeight="14.4" x14ac:dyDescent="0.3"/>
  <cols>
    <col min="1" max="1" width="7.109375" bestFit="1" customWidth="1"/>
    <col min="2" max="2" width="61.5546875" customWidth="1"/>
    <col min="3" max="4" width="17.109375" customWidth="1"/>
    <col min="5" max="5" width="17.88671875" bestFit="1" customWidth="1"/>
    <col min="6" max="6" width="27.33203125" customWidth="1"/>
    <col min="8" max="8" width="14" style="201" bestFit="1" customWidth="1"/>
  </cols>
  <sheetData>
    <row r="1" spans="1:6" ht="16.2" thickBot="1" x14ac:dyDescent="0.35">
      <c r="A1" s="342"/>
      <c r="B1" s="342"/>
      <c r="C1" s="342"/>
      <c r="D1" s="342"/>
      <c r="E1" s="342"/>
      <c r="F1" s="343"/>
    </row>
    <row r="2" spans="1:6" ht="16.2" thickBot="1" x14ac:dyDescent="0.35">
      <c r="A2" s="179"/>
      <c r="B2" s="179"/>
      <c r="C2" s="179"/>
      <c r="D2" s="179"/>
      <c r="E2" s="179"/>
      <c r="F2" s="179"/>
    </row>
    <row r="3" spans="1:6" ht="31.8" thickBot="1" x14ac:dyDescent="0.35">
      <c r="A3" s="180" t="s">
        <v>528</v>
      </c>
      <c r="B3" s="180" t="s">
        <v>529</v>
      </c>
      <c r="C3" s="180" t="s">
        <v>530</v>
      </c>
      <c r="D3" s="180" t="s">
        <v>531</v>
      </c>
      <c r="E3" s="180" t="s">
        <v>532</v>
      </c>
      <c r="F3" s="181" t="s">
        <v>533</v>
      </c>
    </row>
    <row r="4" spans="1:6" ht="15.6" x14ac:dyDescent="0.3">
      <c r="A4" s="182">
        <v>1</v>
      </c>
      <c r="B4" s="183" t="s">
        <v>548</v>
      </c>
      <c r="C4" s="184">
        <v>1</v>
      </c>
      <c r="D4" s="185">
        <f>'Posto Oficial'!D126</f>
        <v>9542.758985841816</v>
      </c>
      <c r="E4" s="186">
        <f>C4*D4</f>
        <v>9542.758985841816</v>
      </c>
      <c r="F4" s="187">
        <f>E4*12</f>
        <v>114513.1078301018</v>
      </c>
    </row>
    <row r="5" spans="1:6" ht="15.6" x14ac:dyDescent="0.3">
      <c r="A5" s="188">
        <v>2</v>
      </c>
      <c r="B5" s="189" t="s">
        <v>534</v>
      </c>
      <c r="C5" s="344"/>
      <c r="D5" s="345"/>
      <c r="E5" s="190">
        <f>Serviços_MAPA!G59</f>
        <v>8516.7431164060272</v>
      </c>
      <c r="F5" s="191">
        <f>E5*12</f>
        <v>102200.91739687233</v>
      </c>
    </row>
    <row r="6" spans="1:6" ht="16.2" thickBot="1" x14ac:dyDescent="0.35">
      <c r="A6" s="188">
        <v>3</v>
      </c>
      <c r="B6" s="189" t="s">
        <v>535</v>
      </c>
      <c r="C6" s="346"/>
      <c r="D6" s="347"/>
      <c r="E6" s="190">
        <f>Materiais!D271</f>
        <v>13255.045908265985</v>
      </c>
      <c r="F6" s="191">
        <f t="shared" ref="F6" si="0">E6*12</f>
        <v>159060.55089919182</v>
      </c>
    </row>
    <row r="7" spans="1:6" ht="15.6" x14ac:dyDescent="0.3">
      <c r="A7" s="348"/>
      <c r="B7" s="348"/>
      <c r="C7" s="348"/>
      <c r="D7" s="349"/>
      <c r="E7" s="192">
        <f>SUM(E4:E6)</f>
        <v>31314.548010513827</v>
      </c>
      <c r="F7" s="193">
        <f>SUM(F4:F6)</f>
        <v>375774.57612616592</v>
      </c>
    </row>
    <row r="12" spans="1:6" x14ac:dyDescent="0.3">
      <c r="F12" s="218"/>
    </row>
  </sheetData>
  <mergeCells count="3">
    <mergeCell ref="A1:F1"/>
    <mergeCell ref="C5:D6"/>
    <mergeCell ref="A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Posto Oficial</vt:lpstr>
      <vt:lpstr>Uniformes e EPI</vt:lpstr>
      <vt:lpstr>Materiais Escritorio</vt:lpstr>
      <vt:lpstr>Equipamentos e Ferramentas</vt:lpstr>
      <vt:lpstr>Serviços_MAPA</vt:lpstr>
      <vt:lpstr>Materiais</vt:lpstr>
      <vt:lpstr>BDI</vt:lpstr>
      <vt:lpstr>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izabella downar bakalarczyk</cp:lastModifiedBy>
  <dcterms:created xsi:type="dcterms:W3CDTF">2024-08-01T16:16:51Z</dcterms:created>
  <dcterms:modified xsi:type="dcterms:W3CDTF">2024-09-25T13:27:24Z</dcterms:modified>
</cp:coreProperties>
</file>